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层流净化空调风口尺寸" sheetId="1" r:id="rId1"/>
    <sheet name="层流净化空调机组尺寸" sheetId="2" r:id="rId2"/>
  </sheets>
  <definedNames>
    <definedName name="_xlnm._FilterDatabase" localSheetId="0" hidden="1">层流净化空调风口尺寸!$A$1:$G$123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<sst xmlns="http://schemas.openxmlformats.org/spreadsheetml/2006/main" count="581" uniqueCount="164">
  <si>
    <t>绵阳市安州区人民医院层流净化空调风口尺寸分类</t>
  </si>
  <si>
    <t>序号</t>
  </si>
  <si>
    <t>名称</t>
  </si>
  <si>
    <t>风口规格</t>
  </si>
  <si>
    <t>过滤器/滤网尺寸(mm)</t>
  </si>
  <si>
    <t>备注</t>
  </si>
  <si>
    <t>数量</t>
  </si>
  <si>
    <t>区域</t>
  </si>
  <si>
    <t>双层百叶送风口X1</t>
  </si>
  <si>
    <t>外形300*300</t>
  </si>
  <si>
    <t>负一层DSA</t>
  </si>
  <si>
    <t>双层百叶送风口X2</t>
  </si>
  <si>
    <t>外形400*400</t>
  </si>
  <si>
    <t>双层百叶送风口S1</t>
  </si>
  <si>
    <t>外形600*300</t>
  </si>
  <si>
    <t>510*210（滤网边框厚度10mm）</t>
  </si>
  <si>
    <t>多联机送风口（SNJ-28)，带滤网</t>
  </si>
  <si>
    <t>双层百叶送风口S2</t>
  </si>
  <si>
    <t>外形600*600</t>
  </si>
  <si>
    <t>510*510（滤网边框厚度10mm）</t>
  </si>
  <si>
    <t>多联机送风口（SNJ-45/56)，带滤网</t>
  </si>
  <si>
    <t>单层百叶回风口H1</t>
  </si>
  <si>
    <t>多联机回风口，带滤网(SNJ-28)</t>
  </si>
  <si>
    <t>单层百叶回风口H2</t>
  </si>
  <si>
    <t>多联机回风口，带滤网（SNJ-45/56)</t>
  </si>
  <si>
    <t>上排风口E3</t>
  </si>
  <si>
    <t>310*310（滤网边框厚度10mm）</t>
  </si>
  <si>
    <t>带滤网</t>
  </si>
  <si>
    <t>负一层MRI</t>
  </si>
  <si>
    <t>MRI，无磁性风口，带滤网</t>
  </si>
  <si>
    <t>双层百叶送风口S3</t>
  </si>
  <si>
    <t>外形800*400</t>
  </si>
  <si>
    <t>单层百叶回风口H3</t>
  </si>
  <si>
    <t>710*310（滤网边框厚度10mm）</t>
  </si>
  <si>
    <t>单层百叶回风口H4</t>
  </si>
  <si>
    <t>外形1000*800</t>
  </si>
  <si>
    <t>910*710（滤网边框厚度10mm）</t>
  </si>
  <si>
    <t>一层应急手术室</t>
  </si>
  <si>
    <t>二层人流/海扶刀</t>
  </si>
  <si>
    <t>三层种植牙、门诊手术室</t>
  </si>
  <si>
    <t>四层美容手术室</t>
  </si>
  <si>
    <t>四层ICU</t>
  </si>
  <si>
    <t>风机盘管回风口，带滤网(FP-51/68)</t>
  </si>
  <si>
    <t>风机盘管回风口，带滤网（FP-85/102/136)</t>
  </si>
  <si>
    <t>上排风口E1</t>
  </si>
  <si>
    <t>310*310*10</t>
  </si>
  <si>
    <t>带中效过滤器</t>
  </si>
  <si>
    <t>上排风口E5</t>
  </si>
  <si>
    <t>510*510*90</t>
  </si>
  <si>
    <t>含高效过滤器；无隔板，高风量型</t>
  </si>
  <si>
    <t>下排风口DE1</t>
  </si>
  <si>
    <t>外形900*400</t>
  </si>
  <si>
    <t>810*310*90</t>
  </si>
  <si>
    <t>四层内镜中心</t>
  </si>
  <si>
    <t>六层产房</t>
  </si>
  <si>
    <t>上排风口E2</t>
  </si>
  <si>
    <t>310*310*90</t>
  </si>
  <si>
    <t>风机盘管送风口FP-51/68)</t>
  </si>
  <si>
    <t>五层输血科</t>
  </si>
  <si>
    <t>风机盘管送风口（FP-85/102/136)</t>
  </si>
  <si>
    <t>五层手术部</t>
  </si>
  <si>
    <t>下回风口DR1</t>
  </si>
  <si>
    <t>810*310*50</t>
  </si>
  <si>
    <t>含F6中效过滤器</t>
  </si>
  <si>
    <t>外形1200*400</t>
  </si>
  <si>
    <t>1110*310*50</t>
  </si>
  <si>
    <t>外形1079*400</t>
  </si>
  <si>
    <t>990*310*50</t>
  </si>
  <si>
    <t>外形940*400</t>
  </si>
  <si>
    <t>850*310*50</t>
  </si>
  <si>
    <t>下回风口DR5</t>
  </si>
  <si>
    <t>810*310*10</t>
  </si>
  <si>
    <t>含初效过滤器</t>
  </si>
  <si>
    <t>1110*310*10</t>
  </si>
  <si>
    <t>下回风口DR2</t>
  </si>
  <si>
    <t>下回风口DR3</t>
  </si>
  <si>
    <t>外形600*400</t>
  </si>
  <si>
    <t>510*310*50</t>
  </si>
  <si>
    <t>下回风口DR4</t>
  </si>
  <si>
    <t>310*310*50</t>
  </si>
  <si>
    <t>外形988*400</t>
  </si>
  <si>
    <t>900*310*90</t>
  </si>
  <si>
    <t>七层NICU/PICU</t>
  </si>
  <si>
    <t>高效送风口</t>
  </si>
  <si>
    <t>GB1</t>
  </si>
  <si>
    <t>484*484*220</t>
  </si>
  <si>
    <t>有隔板，高风量，双面密封；级别H13</t>
  </si>
  <si>
    <t>GB2</t>
  </si>
  <si>
    <t>320*320*220</t>
  </si>
  <si>
    <t>送风天花</t>
  </si>
  <si>
    <t>普通百级：3</t>
  </si>
  <si>
    <t>610*305*292</t>
  </si>
  <si>
    <t>有隔板，高风量，双面密封；级别H14</t>
  </si>
  <si>
    <t>杂交百级：1（按普通百级做）</t>
  </si>
  <si>
    <t>绵阳市安州区人民医院层流净化 空调机组过滤器尺寸</t>
  </si>
  <si>
    <t>设备编号</t>
  </si>
  <si>
    <t>G3初效纸框板式过滤器</t>
  </si>
  <si>
    <t>F5中效袋式化纤过滤器</t>
  </si>
  <si>
    <t>F5中效板式化纤过滤器</t>
  </si>
  <si>
    <t>H10亚高效密褶式化纤过滤器</t>
  </si>
  <si>
    <t>规格</t>
  </si>
  <si>
    <t>MAU-B101</t>
  </si>
  <si>
    <t>592*490*46</t>
  </si>
  <si>
    <t>592*490*381</t>
  </si>
  <si>
    <t>MAU-301</t>
  </si>
  <si>
    <t>466*442*46</t>
  </si>
  <si>
    <t>466*442*95</t>
  </si>
  <si>
    <t>RAU-B101</t>
  </si>
  <si>
    <t>592*287*46</t>
  </si>
  <si>
    <t>592*287*381</t>
  </si>
  <si>
    <t>490*490*46</t>
  </si>
  <si>
    <t>490*490*381</t>
  </si>
  <si>
    <t>RAU-B102</t>
  </si>
  <si>
    <t>600*442*46</t>
  </si>
  <si>
    <t>600*442*95</t>
  </si>
  <si>
    <t>MAU-B102</t>
  </si>
  <si>
    <t>592*592*46</t>
  </si>
  <si>
    <t>592*592*381</t>
  </si>
  <si>
    <t>MAU-B103</t>
  </si>
  <si>
    <t>MAU-101</t>
  </si>
  <si>
    <t>450*392*46</t>
  </si>
  <si>
    <t>450*392*95</t>
  </si>
  <si>
    <t>MAU-201</t>
  </si>
  <si>
    <t>450*442*46</t>
  </si>
  <si>
    <t>450*442*95</t>
  </si>
  <si>
    <t>MAU-302</t>
  </si>
  <si>
    <t>450*342*46</t>
  </si>
  <si>
    <t>450*342*95</t>
  </si>
  <si>
    <t>MAU-401</t>
  </si>
  <si>
    <t>225*240*90</t>
  </si>
  <si>
    <t>RAU-401</t>
  </si>
  <si>
    <t>350*592*46</t>
  </si>
  <si>
    <t>490*592*381</t>
  </si>
  <si>
    <t>287*592*381</t>
  </si>
  <si>
    <t>RAU-402</t>
  </si>
  <si>
    <t>450*492*46</t>
  </si>
  <si>
    <t>RAU-403</t>
  </si>
  <si>
    <t>650*342*46</t>
  </si>
  <si>
    <t>RAU-404</t>
  </si>
  <si>
    <t>RAU-405</t>
  </si>
  <si>
    <t>500*492*46</t>
  </si>
  <si>
    <t>RAU-406</t>
  </si>
  <si>
    <t>500*592*46</t>
  </si>
  <si>
    <t>RAU-501</t>
  </si>
  <si>
    <t>600*592*46</t>
  </si>
  <si>
    <t>MAU-501</t>
  </si>
  <si>
    <t>MAU-502</t>
  </si>
  <si>
    <t>AHU-501</t>
  </si>
  <si>
    <t>AHU-502</t>
  </si>
  <si>
    <t>AHU-503</t>
  </si>
  <si>
    <t>AHU-504</t>
  </si>
  <si>
    <t>AHU-505</t>
  </si>
  <si>
    <t>287*592*46</t>
  </si>
  <si>
    <t>PAU-501</t>
  </si>
  <si>
    <t>500*442*46</t>
  </si>
  <si>
    <t>592*592*292</t>
  </si>
  <si>
    <t>592*490*292</t>
  </si>
  <si>
    <t>490*592*292</t>
  </si>
  <si>
    <t>490*490*292</t>
  </si>
  <si>
    <t>RAU-502</t>
  </si>
  <si>
    <t>RAU-503</t>
  </si>
  <si>
    <t>RAU-601</t>
  </si>
  <si>
    <t>RAU-701</t>
  </si>
  <si>
    <t>350*342*46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</si>
</sst>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A1" sqref="A1:G1"/>
    </sheetView>
  </sheetViews>
  <sheetFormatPr defaultColWidth="9" defaultRowHeight="13.5" outlineLevelCol="6"/>
  <cols>
    <col min="1" max="1" width="9" style="8"/>
    <col min="2" max="2" width="22.5" style="8" customWidth="1"/>
    <col min="3" max="3" width="18.875" style="8" customWidth="1"/>
    <col min="4" max="4" width="28" style="8" customWidth="1"/>
    <col min="5" max="5" width="39.375" style="8" customWidth="1"/>
    <col min="6" max="6" width="12.25" style="8" customWidth="1"/>
    <col min="7" max="7" width="17.125" style="8" customWidth="1"/>
    <col min="8" max="16384" width="9" style="8"/>
  </cols>
  <sheetData>
    <row r="1" ht="25.5" spans="1:7">
      <c r="A1" s="9" t="s">
        <v>0</v>
      </c>
      <c r="B1" s="9"/>
      <c r="C1" s="9"/>
      <c r="D1" s="10"/>
      <c r="E1" s="10"/>
      <c r="F1" s="10"/>
      <c r="G1" s="9"/>
    </row>
    <row r="2" ht="19" customHeight="1" spans="1:7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</row>
    <row r="3" ht="31" customHeight="1" spans="1:7">
      <c r="A3" s="13">
        <v>1</v>
      </c>
      <c r="B3" s="14" t="s">
        <v>8</v>
      </c>
      <c r="C3" s="3" t="s">
        <v>9</v>
      </c>
      <c r="D3" s="3"/>
      <c r="E3" s="3"/>
      <c r="F3" s="3">
        <v>11</v>
      </c>
      <c r="G3" s="12" t="s">
        <v>10</v>
      </c>
    </row>
    <row r="4" ht="31" customHeight="1" spans="1:7">
      <c r="A4" s="13">
        <v>2</v>
      </c>
      <c r="B4" s="15" t="s">
        <v>11</v>
      </c>
      <c r="C4" s="3" t="s">
        <v>12</v>
      </c>
      <c r="D4" s="3"/>
      <c r="E4" s="3"/>
      <c r="F4" s="3">
        <v>7</v>
      </c>
      <c r="G4" s="11"/>
    </row>
    <row r="5" ht="31" customHeight="1" spans="1:7">
      <c r="A5" s="13">
        <v>3</v>
      </c>
      <c r="B5" s="14" t="s">
        <v>13</v>
      </c>
      <c r="C5" s="3" t="s">
        <v>14</v>
      </c>
      <c r="D5" s="16" t="s">
        <v>15</v>
      </c>
      <c r="E5" s="3" t="s">
        <v>16</v>
      </c>
      <c r="F5" s="3">
        <v>7</v>
      </c>
      <c r="G5" s="11"/>
    </row>
    <row r="6" ht="31" customHeight="1" spans="1:7">
      <c r="A6" s="13">
        <v>4</v>
      </c>
      <c r="B6" s="14" t="s">
        <v>17</v>
      </c>
      <c r="C6" s="3" t="s">
        <v>18</v>
      </c>
      <c r="D6" s="16" t="s">
        <v>19</v>
      </c>
      <c r="E6" s="3" t="s">
        <v>20</v>
      </c>
      <c r="F6" s="3">
        <f>15+9</f>
        <v>24</v>
      </c>
      <c r="G6" s="11"/>
    </row>
    <row r="7" ht="31" customHeight="1" spans="1:7">
      <c r="A7" s="13">
        <v>5</v>
      </c>
      <c r="B7" s="14" t="s">
        <v>21</v>
      </c>
      <c r="C7" s="3" t="s">
        <v>14</v>
      </c>
      <c r="D7" s="16" t="s">
        <v>15</v>
      </c>
      <c r="E7" s="3" t="s">
        <v>22</v>
      </c>
      <c r="F7" s="3">
        <v>7</v>
      </c>
      <c r="G7" s="11"/>
    </row>
    <row r="8" ht="31" customHeight="1" spans="1:7">
      <c r="A8" s="13">
        <v>6</v>
      </c>
      <c r="B8" s="14" t="s">
        <v>23</v>
      </c>
      <c r="C8" s="3" t="s">
        <v>18</v>
      </c>
      <c r="D8" s="16" t="s">
        <v>19</v>
      </c>
      <c r="E8" s="15" t="s">
        <v>24</v>
      </c>
      <c r="F8" s="3">
        <f>15+9</f>
        <v>24</v>
      </c>
      <c r="G8" s="11"/>
    </row>
    <row r="9" ht="31" customHeight="1" spans="1:7">
      <c r="A9" s="13">
        <v>7</v>
      </c>
      <c r="B9" s="3" t="s">
        <v>25</v>
      </c>
      <c r="C9" s="3" t="s">
        <v>12</v>
      </c>
      <c r="D9" s="17" t="s">
        <v>26</v>
      </c>
      <c r="E9" s="3" t="s">
        <v>27</v>
      </c>
      <c r="F9" s="3">
        <v>14</v>
      </c>
      <c r="G9" s="11"/>
    </row>
    <row r="10" ht="31" customHeight="1" spans="1:7">
      <c r="A10" s="13">
        <v>8</v>
      </c>
      <c r="B10" s="14" t="s">
        <v>8</v>
      </c>
      <c r="C10" s="3" t="s">
        <v>9</v>
      </c>
      <c r="D10" s="3"/>
      <c r="E10" s="3"/>
      <c r="F10" s="3">
        <v>9</v>
      </c>
      <c r="G10" s="12" t="s">
        <v>28</v>
      </c>
    </row>
    <row r="11" ht="31" customHeight="1" spans="1:7">
      <c r="A11" s="13">
        <v>9</v>
      </c>
      <c r="B11" s="15" t="s">
        <v>11</v>
      </c>
      <c r="C11" s="3" t="s">
        <v>12</v>
      </c>
      <c r="D11" s="3"/>
      <c r="E11" s="3"/>
      <c r="F11" s="3">
        <v>2</v>
      </c>
      <c r="G11" s="11"/>
    </row>
    <row r="12" ht="31" customHeight="1" spans="1:7">
      <c r="A12" s="13">
        <v>10</v>
      </c>
      <c r="B12" s="14" t="s">
        <v>13</v>
      </c>
      <c r="C12" s="3" t="s">
        <v>14</v>
      </c>
      <c r="D12" s="16" t="s">
        <v>15</v>
      </c>
      <c r="E12" s="3" t="s">
        <v>16</v>
      </c>
      <c r="F12" s="3">
        <v>5</v>
      </c>
      <c r="G12" s="11"/>
    </row>
    <row r="13" ht="31" customHeight="1" spans="1:7">
      <c r="A13" s="13">
        <v>11</v>
      </c>
      <c r="B13" s="14" t="s">
        <v>17</v>
      </c>
      <c r="C13" s="3" t="s">
        <v>18</v>
      </c>
      <c r="D13" s="16" t="s">
        <v>19</v>
      </c>
      <c r="E13" s="3" t="s">
        <v>20</v>
      </c>
      <c r="F13" s="3">
        <v>10</v>
      </c>
      <c r="G13" s="11"/>
    </row>
    <row r="14" ht="31" customHeight="1" spans="1:7">
      <c r="A14" s="13">
        <v>12</v>
      </c>
      <c r="B14" s="14" t="s">
        <v>17</v>
      </c>
      <c r="C14" s="3" t="s">
        <v>18</v>
      </c>
      <c r="D14" s="16" t="s">
        <v>19</v>
      </c>
      <c r="E14" s="3" t="s">
        <v>29</v>
      </c>
      <c r="F14" s="3">
        <v>8</v>
      </c>
      <c r="G14" s="11"/>
    </row>
    <row r="15" ht="31" customHeight="1" spans="1:7">
      <c r="A15" s="13">
        <v>13</v>
      </c>
      <c r="B15" s="14" t="s">
        <v>30</v>
      </c>
      <c r="C15" s="3" t="s">
        <v>31</v>
      </c>
      <c r="D15" s="3"/>
      <c r="E15" s="3"/>
      <c r="F15" s="3">
        <v>2</v>
      </c>
      <c r="G15" s="11"/>
    </row>
    <row r="16" ht="31" customHeight="1" spans="1:7">
      <c r="A16" s="13">
        <v>14</v>
      </c>
      <c r="B16" s="14" t="s">
        <v>21</v>
      </c>
      <c r="C16" s="3" t="s">
        <v>14</v>
      </c>
      <c r="D16" s="16" t="s">
        <v>15</v>
      </c>
      <c r="E16" s="3" t="s">
        <v>22</v>
      </c>
      <c r="F16" s="3">
        <v>5</v>
      </c>
      <c r="G16" s="11"/>
    </row>
    <row r="17" ht="31" customHeight="1" spans="1:7">
      <c r="A17" s="13">
        <v>15</v>
      </c>
      <c r="B17" s="14" t="s">
        <v>23</v>
      </c>
      <c r="C17" s="3" t="s">
        <v>18</v>
      </c>
      <c r="D17" s="16" t="s">
        <v>19</v>
      </c>
      <c r="E17" s="15" t="s">
        <v>24</v>
      </c>
      <c r="F17" s="3">
        <f>10+8</f>
        <v>18</v>
      </c>
      <c r="G17" s="11"/>
    </row>
    <row r="18" ht="24" customHeight="1" spans="1:7">
      <c r="A18" s="13">
        <v>16</v>
      </c>
      <c r="B18" s="14" t="s">
        <v>32</v>
      </c>
      <c r="C18" s="3" t="s">
        <v>31</v>
      </c>
      <c r="D18" s="16" t="s">
        <v>33</v>
      </c>
      <c r="E18" s="15" t="s">
        <v>27</v>
      </c>
      <c r="F18" s="18">
        <v>2</v>
      </c>
      <c r="G18" s="11"/>
    </row>
    <row r="19" ht="24" customHeight="1" spans="1:7">
      <c r="A19" s="13">
        <v>17</v>
      </c>
      <c r="B19" s="14" t="s">
        <v>34</v>
      </c>
      <c r="C19" s="3" t="s">
        <v>35</v>
      </c>
      <c r="D19" s="16" t="s">
        <v>36</v>
      </c>
      <c r="E19" s="15" t="s">
        <v>29</v>
      </c>
      <c r="F19" s="18">
        <v>2</v>
      </c>
      <c r="G19" s="11"/>
    </row>
    <row r="20" ht="24" customHeight="1" spans="1:7">
      <c r="A20" s="13">
        <v>18</v>
      </c>
      <c r="B20" s="3" t="s">
        <v>25</v>
      </c>
      <c r="C20" s="3" t="s">
        <v>12</v>
      </c>
      <c r="D20" s="17" t="s">
        <v>26</v>
      </c>
      <c r="E20" s="3" t="s">
        <v>27</v>
      </c>
      <c r="F20" s="18">
        <v>10</v>
      </c>
      <c r="G20" s="11"/>
    </row>
    <row r="21" ht="30" customHeight="1" spans="1:7">
      <c r="A21" s="13">
        <v>19</v>
      </c>
      <c r="B21" s="14" t="s">
        <v>17</v>
      </c>
      <c r="C21" s="3" t="s">
        <v>18</v>
      </c>
      <c r="D21" s="16" t="s">
        <v>19</v>
      </c>
      <c r="E21" s="3" t="s">
        <v>27</v>
      </c>
      <c r="F21" s="3">
        <v>2</v>
      </c>
      <c r="G21" s="12" t="s">
        <v>37</v>
      </c>
    </row>
    <row r="22" ht="30" customHeight="1" spans="1:7">
      <c r="A22" s="13">
        <v>20</v>
      </c>
      <c r="B22" s="14" t="s">
        <v>13</v>
      </c>
      <c r="C22" s="3" t="s">
        <v>14</v>
      </c>
      <c r="D22" s="16" t="s">
        <v>15</v>
      </c>
      <c r="E22" s="3" t="s">
        <v>27</v>
      </c>
      <c r="F22" s="3">
        <v>6</v>
      </c>
      <c r="G22" s="12"/>
    </row>
    <row r="23" ht="30" customHeight="1" spans="1:7">
      <c r="A23" s="13">
        <v>21</v>
      </c>
      <c r="B23" s="14" t="s">
        <v>21</v>
      </c>
      <c r="C23" s="3" t="s">
        <v>14</v>
      </c>
      <c r="D23" s="16" t="s">
        <v>15</v>
      </c>
      <c r="E23" s="3" t="s">
        <v>27</v>
      </c>
      <c r="F23" s="3">
        <v>6</v>
      </c>
      <c r="G23" s="12"/>
    </row>
    <row r="24" ht="30" customHeight="1" spans="1:7">
      <c r="A24" s="13">
        <v>22</v>
      </c>
      <c r="B24" s="14" t="s">
        <v>23</v>
      </c>
      <c r="C24" s="3" t="s">
        <v>18</v>
      </c>
      <c r="D24" s="16" t="s">
        <v>19</v>
      </c>
      <c r="E24" s="3" t="s">
        <v>27</v>
      </c>
      <c r="F24" s="3">
        <v>2</v>
      </c>
      <c r="G24" s="12"/>
    </row>
    <row r="25" ht="30" customHeight="1" spans="1:7">
      <c r="A25" s="13">
        <v>23</v>
      </c>
      <c r="B25" s="3" t="s">
        <v>25</v>
      </c>
      <c r="C25" s="3" t="s">
        <v>12</v>
      </c>
      <c r="D25" s="17" t="s">
        <v>26</v>
      </c>
      <c r="E25" s="3" t="s">
        <v>27</v>
      </c>
      <c r="F25" s="3">
        <v>3</v>
      </c>
      <c r="G25" s="12"/>
    </row>
    <row r="26" ht="30" customHeight="1" spans="1:7">
      <c r="A26" s="13">
        <v>24</v>
      </c>
      <c r="B26" s="3" t="s">
        <v>25</v>
      </c>
      <c r="C26" s="3" t="s">
        <v>12</v>
      </c>
      <c r="D26" s="17" t="s">
        <v>26</v>
      </c>
      <c r="E26" s="3" t="s">
        <v>27</v>
      </c>
      <c r="F26" s="3">
        <v>1</v>
      </c>
      <c r="G26" s="12"/>
    </row>
    <row r="27" ht="30" customHeight="1" spans="1:7">
      <c r="A27" s="13">
        <v>25</v>
      </c>
      <c r="B27" s="3" t="s">
        <v>13</v>
      </c>
      <c r="C27" s="3" t="s">
        <v>14</v>
      </c>
      <c r="D27" s="16" t="s">
        <v>15</v>
      </c>
      <c r="E27" s="3" t="s">
        <v>27</v>
      </c>
      <c r="F27" s="3">
        <v>8</v>
      </c>
      <c r="G27" s="12" t="s">
        <v>38</v>
      </c>
    </row>
    <row r="28" ht="30" customHeight="1" spans="1:7">
      <c r="A28" s="13">
        <v>26</v>
      </c>
      <c r="B28" s="3" t="s">
        <v>17</v>
      </c>
      <c r="C28" s="3" t="s">
        <v>18</v>
      </c>
      <c r="D28" s="16" t="s">
        <v>19</v>
      </c>
      <c r="E28" s="3" t="s">
        <v>27</v>
      </c>
      <c r="F28" s="3">
        <v>4</v>
      </c>
      <c r="G28" s="12"/>
    </row>
    <row r="29" ht="30" customHeight="1" spans="1:7">
      <c r="A29" s="13">
        <v>27</v>
      </c>
      <c r="B29" s="3" t="s">
        <v>21</v>
      </c>
      <c r="C29" s="3" t="s">
        <v>14</v>
      </c>
      <c r="D29" s="16" t="s">
        <v>15</v>
      </c>
      <c r="E29" s="3" t="s">
        <v>27</v>
      </c>
      <c r="F29" s="3">
        <v>8</v>
      </c>
      <c r="G29" s="12"/>
    </row>
    <row r="30" ht="30" customHeight="1" spans="1:7">
      <c r="A30" s="13">
        <v>28</v>
      </c>
      <c r="B30" s="3" t="s">
        <v>23</v>
      </c>
      <c r="C30" s="3" t="s">
        <v>18</v>
      </c>
      <c r="D30" s="16" t="s">
        <v>19</v>
      </c>
      <c r="E30" s="3" t="s">
        <v>27</v>
      </c>
      <c r="F30" s="3">
        <v>4</v>
      </c>
      <c r="G30" s="12"/>
    </row>
    <row r="31" ht="30" customHeight="1" spans="1:7">
      <c r="A31" s="13">
        <v>29</v>
      </c>
      <c r="B31" s="3" t="s">
        <v>25</v>
      </c>
      <c r="C31" s="3" t="s">
        <v>12</v>
      </c>
      <c r="D31" s="17" t="s">
        <v>26</v>
      </c>
      <c r="E31" s="3" t="s">
        <v>27</v>
      </c>
      <c r="F31" s="3">
        <v>3</v>
      </c>
      <c r="G31" s="12"/>
    </row>
    <row r="32" ht="30" customHeight="1" spans="1:7">
      <c r="A32" s="13">
        <v>30</v>
      </c>
      <c r="B32" s="3" t="s">
        <v>25</v>
      </c>
      <c r="C32" s="3" t="s">
        <v>12</v>
      </c>
      <c r="D32" s="17" t="s">
        <v>26</v>
      </c>
      <c r="E32" s="3" t="s">
        <v>27</v>
      </c>
      <c r="F32" s="3">
        <v>2</v>
      </c>
      <c r="G32" s="12"/>
    </row>
    <row r="33" ht="29" customHeight="1" spans="1:7">
      <c r="A33" s="13">
        <v>31</v>
      </c>
      <c r="B33" s="3" t="s">
        <v>13</v>
      </c>
      <c r="C33" s="3" t="s">
        <v>14</v>
      </c>
      <c r="D33" s="16" t="s">
        <v>15</v>
      </c>
      <c r="E33" s="3" t="s">
        <v>27</v>
      </c>
      <c r="F33" s="3">
        <f>4+9</f>
        <v>13</v>
      </c>
      <c r="G33" s="12" t="s">
        <v>39</v>
      </c>
    </row>
    <row r="34" ht="29" customHeight="1" spans="1:7">
      <c r="A34" s="13">
        <v>32</v>
      </c>
      <c r="B34" s="3" t="s">
        <v>17</v>
      </c>
      <c r="C34" s="3" t="s">
        <v>18</v>
      </c>
      <c r="D34" s="16" t="s">
        <v>19</v>
      </c>
      <c r="E34" s="3" t="s">
        <v>27</v>
      </c>
      <c r="F34" s="3">
        <v>3</v>
      </c>
      <c r="G34" s="12"/>
    </row>
    <row r="35" ht="29" customHeight="1" spans="1:7">
      <c r="A35" s="13">
        <v>33</v>
      </c>
      <c r="B35" s="3" t="s">
        <v>17</v>
      </c>
      <c r="C35" s="3" t="s">
        <v>18</v>
      </c>
      <c r="D35" s="16" t="s">
        <v>19</v>
      </c>
      <c r="E35" s="3" t="s">
        <v>27</v>
      </c>
      <c r="F35" s="3">
        <v>6</v>
      </c>
      <c r="G35" s="12"/>
    </row>
    <row r="36" ht="29" customHeight="1" spans="1:7">
      <c r="A36" s="13">
        <v>34</v>
      </c>
      <c r="B36" s="3" t="s">
        <v>21</v>
      </c>
      <c r="C36" s="3" t="s">
        <v>14</v>
      </c>
      <c r="D36" s="16" t="s">
        <v>15</v>
      </c>
      <c r="E36" s="3" t="s">
        <v>27</v>
      </c>
      <c r="F36" s="3">
        <v>13</v>
      </c>
      <c r="G36" s="12"/>
    </row>
    <row r="37" ht="29" customHeight="1" spans="1:7">
      <c r="A37" s="13">
        <v>35</v>
      </c>
      <c r="B37" s="3" t="s">
        <v>23</v>
      </c>
      <c r="C37" s="3" t="s">
        <v>18</v>
      </c>
      <c r="D37" s="16" t="s">
        <v>19</v>
      </c>
      <c r="E37" s="3" t="s">
        <v>27</v>
      </c>
      <c r="F37" s="3">
        <v>2</v>
      </c>
      <c r="G37" s="12"/>
    </row>
    <row r="38" ht="29" customHeight="1" spans="1:7">
      <c r="A38" s="13">
        <v>36</v>
      </c>
      <c r="B38" s="3" t="s">
        <v>23</v>
      </c>
      <c r="C38" s="3" t="s">
        <v>18</v>
      </c>
      <c r="D38" s="16" t="s">
        <v>19</v>
      </c>
      <c r="E38" s="3" t="s">
        <v>27</v>
      </c>
      <c r="F38" s="3">
        <v>6</v>
      </c>
      <c r="G38" s="12"/>
    </row>
    <row r="39" ht="29" customHeight="1" spans="1:7">
      <c r="A39" s="13">
        <v>37</v>
      </c>
      <c r="B39" s="3" t="s">
        <v>25</v>
      </c>
      <c r="C39" s="3" t="s">
        <v>12</v>
      </c>
      <c r="D39" s="17" t="s">
        <v>26</v>
      </c>
      <c r="E39" s="3" t="s">
        <v>27</v>
      </c>
      <c r="F39" s="18">
        <v>8</v>
      </c>
      <c r="G39" s="12"/>
    </row>
    <row r="40" ht="29" customHeight="1" spans="1:7">
      <c r="A40" s="13">
        <v>38</v>
      </c>
      <c r="B40" s="3" t="s">
        <v>25</v>
      </c>
      <c r="C40" s="3" t="s">
        <v>12</v>
      </c>
      <c r="D40" s="17" t="s">
        <v>26</v>
      </c>
      <c r="E40" s="3" t="s">
        <v>27</v>
      </c>
      <c r="F40" s="3">
        <v>3</v>
      </c>
      <c r="G40" s="12"/>
    </row>
    <row r="41" ht="31" customHeight="1" spans="1:7">
      <c r="A41" s="13">
        <v>39</v>
      </c>
      <c r="B41" s="3" t="s">
        <v>13</v>
      </c>
      <c r="C41" s="3" t="s">
        <v>14</v>
      </c>
      <c r="D41" s="16" t="s">
        <v>15</v>
      </c>
      <c r="E41" s="3" t="s">
        <v>27</v>
      </c>
      <c r="F41" s="3">
        <v>5</v>
      </c>
      <c r="G41" s="19" t="s">
        <v>40</v>
      </c>
    </row>
    <row r="42" ht="31" customHeight="1" spans="1:7">
      <c r="A42" s="13">
        <v>40</v>
      </c>
      <c r="B42" s="3" t="s">
        <v>17</v>
      </c>
      <c r="C42" s="3" t="s">
        <v>18</v>
      </c>
      <c r="D42" s="16" t="s">
        <v>19</v>
      </c>
      <c r="E42" s="3" t="s">
        <v>27</v>
      </c>
      <c r="F42" s="3">
        <v>2</v>
      </c>
      <c r="G42" s="20"/>
    </row>
    <row r="43" ht="31" customHeight="1" spans="1:7">
      <c r="A43" s="13">
        <v>41</v>
      </c>
      <c r="B43" s="3" t="s">
        <v>21</v>
      </c>
      <c r="C43" s="3" t="s">
        <v>14</v>
      </c>
      <c r="D43" s="16" t="s">
        <v>15</v>
      </c>
      <c r="E43" s="3" t="s">
        <v>27</v>
      </c>
      <c r="F43" s="3">
        <v>5</v>
      </c>
      <c r="G43" s="20"/>
    </row>
    <row r="44" ht="31" customHeight="1" spans="1:7">
      <c r="A44" s="13">
        <v>42</v>
      </c>
      <c r="B44" s="3" t="s">
        <v>23</v>
      </c>
      <c r="C44" s="3" t="s">
        <v>18</v>
      </c>
      <c r="D44" s="16" t="s">
        <v>19</v>
      </c>
      <c r="E44" s="3" t="s">
        <v>27</v>
      </c>
      <c r="F44" s="3">
        <v>2</v>
      </c>
      <c r="G44" s="20"/>
    </row>
    <row r="45" ht="31" customHeight="1" spans="1:7">
      <c r="A45" s="13">
        <v>43</v>
      </c>
      <c r="B45" s="3" t="s">
        <v>25</v>
      </c>
      <c r="C45" s="3" t="s">
        <v>12</v>
      </c>
      <c r="D45" s="17" t="s">
        <v>26</v>
      </c>
      <c r="E45" s="3" t="s">
        <v>27</v>
      </c>
      <c r="F45" s="3">
        <v>1</v>
      </c>
      <c r="G45" s="20"/>
    </row>
    <row r="46" ht="31" customHeight="1" spans="1:7">
      <c r="A46" s="13">
        <v>44</v>
      </c>
      <c r="B46" s="3" t="s">
        <v>25</v>
      </c>
      <c r="C46" s="3" t="s">
        <v>12</v>
      </c>
      <c r="D46" s="17" t="s">
        <v>26</v>
      </c>
      <c r="E46" s="3" t="s">
        <v>27</v>
      </c>
      <c r="F46" s="3">
        <v>1</v>
      </c>
      <c r="G46" s="21"/>
    </row>
    <row r="47" ht="26" customHeight="1" spans="1:7">
      <c r="A47" s="13">
        <v>45</v>
      </c>
      <c r="B47" s="3" t="s">
        <v>13</v>
      </c>
      <c r="C47" s="3" t="s">
        <v>14</v>
      </c>
      <c r="D47" s="16" t="s">
        <v>15</v>
      </c>
      <c r="E47" s="3"/>
      <c r="F47" s="3">
        <v>10</v>
      </c>
      <c r="G47" s="20" t="s">
        <v>41</v>
      </c>
    </row>
    <row r="48" ht="26" customHeight="1" spans="1:7">
      <c r="A48" s="13">
        <v>46</v>
      </c>
      <c r="B48" s="3" t="s">
        <v>17</v>
      </c>
      <c r="C48" s="3" t="s">
        <v>18</v>
      </c>
      <c r="D48" s="16" t="s">
        <v>19</v>
      </c>
      <c r="E48" s="3"/>
      <c r="F48" s="3">
        <f>81+11</f>
        <v>92</v>
      </c>
      <c r="G48" s="20"/>
    </row>
    <row r="49" ht="26" customHeight="1" spans="1:7">
      <c r="A49" s="13">
        <v>47</v>
      </c>
      <c r="B49" s="14" t="s">
        <v>21</v>
      </c>
      <c r="C49" s="14" t="s">
        <v>14</v>
      </c>
      <c r="D49" s="16" t="s">
        <v>15</v>
      </c>
      <c r="E49" s="14" t="s">
        <v>42</v>
      </c>
      <c r="F49" s="3">
        <v>5</v>
      </c>
      <c r="G49" s="20"/>
    </row>
    <row r="50" ht="26" customHeight="1" spans="1:7">
      <c r="A50" s="13">
        <v>48</v>
      </c>
      <c r="B50" s="14" t="s">
        <v>21</v>
      </c>
      <c r="C50" s="14" t="s">
        <v>14</v>
      </c>
      <c r="D50" s="16" t="s">
        <v>15</v>
      </c>
      <c r="E50" s="14" t="s">
        <v>42</v>
      </c>
      <c r="F50" s="3">
        <v>5</v>
      </c>
      <c r="G50" s="20"/>
    </row>
    <row r="51" ht="26" customHeight="1" spans="1:7">
      <c r="A51" s="13">
        <v>49</v>
      </c>
      <c r="B51" s="14" t="s">
        <v>23</v>
      </c>
      <c r="C51" s="14" t="s">
        <v>18</v>
      </c>
      <c r="D51" s="16" t="s">
        <v>19</v>
      </c>
      <c r="E51" s="22" t="s">
        <v>43</v>
      </c>
      <c r="F51" s="3">
        <v>27</v>
      </c>
      <c r="G51" s="20"/>
    </row>
    <row r="52" ht="26" customHeight="1" spans="1:7">
      <c r="A52" s="13">
        <v>50</v>
      </c>
      <c r="B52" s="14" t="s">
        <v>23</v>
      </c>
      <c r="C52" s="14" t="s">
        <v>18</v>
      </c>
      <c r="D52" s="16" t="s">
        <v>19</v>
      </c>
      <c r="E52" s="22" t="s">
        <v>43</v>
      </c>
      <c r="F52" s="3">
        <v>54</v>
      </c>
      <c r="G52" s="20"/>
    </row>
    <row r="53" ht="26" customHeight="1" spans="1:7">
      <c r="A53" s="13">
        <v>51</v>
      </c>
      <c r="B53" s="14" t="s">
        <v>8</v>
      </c>
      <c r="C53" s="3" t="s">
        <v>9</v>
      </c>
      <c r="D53" s="3"/>
      <c r="E53" s="3"/>
      <c r="F53" s="3">
        <v>30</v>
      </c>
      <c r="G53" s="20"/>
    </row>
    <row r="54" ht="26" customHeight="1" spans="1:7">
      <c r="A54" s="13">
        <v>52</v>
      </c>
      <c r="B54" s="15" t="s">
        <v>11</v>
      </c>
      <c r="C54" s="3" t="s">
        <v>12</v>
      </c>
      <c r="D54" s="3"/>
      <c r="E54" s="3"/>
      <c r="F54" s="3">
        <v>30</v>
      </c>
      <c r="G54" s="20"/>
    </row>
    <row r="55" ht="26" customHeight="1" spans="1:7">
      <c r="A55" s="13">
        <v>53</v>
      </c>
      <c r="B55" s="3" t="s">
        <v>25</v>
      </c>
      <c r="C55" s="3" t="s">
        <v>12</v>
      </c>
      <c r="D55" s="17" t="s">
        <v>26</v>
      </c>
      <c r="E55" s="3" t="s">
        <v>27</v>
      </c>
      <c r="F55" s="3">
        <v>31</v>
      </c>
      <c r="G55" s="20"/>
    </row>
    <row r="56" ht="26" customHeight="1" spans="1:7">
      <c r="A56" s="13">
        <v>54</v>
      </c>
      <c r="B56" s="3" t="s">
        <v>44</v>
      </c>
      <c r="C56" s="3" t="s">
        <v>12</v>
      </c>
      <c r="D56" s="17" t="s">
        <v>45</v>
      </c>
      <c r="E56" s="17" t="s">
        <v>46</v>
      </c>
      <c r="F56" s="3">
        <v>21</v>
      </c>
      <c r="G56" s="20"/>
    </row>
    <row r="57" ht="26" customHeight="1" spans="1:7">
      <c r="A57" s="13">
        <v>55</v>
      </c>
      <c r="B57" s="3" t="s">
        <v>47</v>
      </c>
      <c r="C57" s="3" t="s">
        <v>18</v>
      </c>
      <c r="D57" s="3" t="s">
        <v>48</v>
      </c>
      <c r="E57" s="23" t="s">
        <v>49</v>
      </c>
      <c r="F57" s="3">
        <v>7</v>
      </c>
      <c r="G57" s="20"/>
    </row>
    <row r="58" ht="26" customHeight="1" spans="1:7">
      <c r="A58" s="13">
        <v>56</v>
      </c>
      <c r="B58" s="14" t="s">
        <v>50</v>
      </c>
      <c r="C58" s="14" t="s">
        <v>51</v>
      </c>
      <c r="D58" s="14" t="s">
        <v>52</v>
      </c>
      <c r="E58" s="23" t="s">
        <v>49</v>
      </c>
      <c r="F58" s="3">
        <v>4</v>
      </c>
      <c r="G58" s="21"/>
    </row>
    <row r="59" ht="27" customHeight="1" spans="1:7">
      <c r="A59" s="13">
        <v>57</v>
      </c>
      <c r="B59" s="3" t="s">
        <v>13</v>
      </c>
      <c r="C59" s="3" t="s">
        <v>14</v>
      </c>
      <c r="D59" s="16"/>
      <c r="E59" s="3"/>
      <c r="F59" s="3">
        <v>6</v>
      </c>
      <c r="G59" s="20" t="s">
        <v>53</v>
      </c>
    </row>
    <row r="60" ht="27" customHeight="1" spans="1:7">
      <c r="A60" s="13">
        <v>58</v>
      </c>
      <c r="B60" s="3" t="s">
        <v>17</v>
      </c>
      <c r="C60" s="3" t="s">
        <v>18</v>
      </c>
      <c r="D60" s="16"/>
      <c r="E60" s="3"/>
      <c r="F60" s="3">
        <v>52</v>
      </c>
      <c r="G60" s="20"/>
    </row>
    <row r="61" ht="27" customHeight="1" spans="1:7">
      <c r="A61" s="13">
        <v>59</v>
      </c>
      <c r="B61" s="3" t="s">
        <v>21</v>
      </c>
      <c r="C61" s="3" t="s">
        <v>14</v>
      </c>
      <c r="D61" s="16" t="s">
        <v>15</v>
      </c>
      <c r="E61" s="3" t="s">
        <v>27</v>
      </c>
      <c r="F61" s="3">
        <v>6</v>
      </c>
      <c r="G61" s="20"/>
    </row>
    <row r="62" ht="27" customHeight="1" spans="1:7">
      <c r="A62" s="13">
        <v>60</v>
      </c>
      <c r="B62" s="3" t="s">
        <v>23</v>
      </c>
      <c r="C62" s="3" t="s">
        <v>18</v>
      </c>
      <c r="D62" s="16" t="s">
        <v>19</v>
      </c>
      <c r="E62" s="3" t="s">
        <v>27</v>
      </c>
      <c r="F62" s="3">
        <v>52</v>
      </c>
      <c r="G62" s="20"/>
    </row>
    <row r="63" ht="27" customHeight="1" spans="1:7">
      <c r="A63" s="13">
        <v>61</v>
      </c>
      <c r="B63" s="14" t="s">
        <v>8</v>
      </c>
      <c r="C63" s="3" t="s">
        <v>9</v>
      </c>
      <c r="D63" s="3"/>
      <c r="E63" s="14"/>
      <c r="F63" s="3">
        <v>25</v>
      </c>
      <c r="G63" s="20"/>
    </row>
    <row r="64" ht="27" customHeight="1" spans="1:7">
      <c r="A64" s="13">
        <v>62</v>
      </c>
      <c r="B64" s="15" t="s">
        <v>11</v>
      </c>
      <c r="C64" s="3" t="s">
        <v>12</v>
      </c>
      <c r="D64" s="3"/>
      <c r="E64" s="14"/>
      <c r="F64" s="3">
        <v>12</v>
      </c>
      <c r="G64" s="20"/>
    </row>
    <row r="65" ht="27" customHeight="1" spans="1:7">
      <c r="A65" s="13">
        <v>63</v>
      </c>
      <c r="B65" s="3" t="s">
        <v>25</v>
      </c>
      <c r="C65" s="3" t="s">
        <v>12</v>
      </c>
      <c r="D65" s="17" t="s">
        <v>26</v>
      </c>
      <c r="E65" s="3" t="s">
        <v>27</v>
      </c>
      <c r="F65" s="3">
        <v>27</v>
      </c>
      <c r="G65" s="21"/>
    </row>
    <row r="66" ht="27" customHeight="1" spans="1:7">
      <c r="A66" s="13">
        <v>64</v>
      </c>
      <c r="B66" s="3" t="s">
        <v>13</v>
      </c>
      <c r="C66" s="3" t="s">
        <v>14</v>
      </c>
      <c r="D66" s="3"/>
      <c r="E66" s="3"/>
      <c r="F66" s="3">
        <v>2</v>
      </c>
      <c r="G66" s="20" t="s">
        <v>54</v>
      </c>
    </row>
    <row r="67" ht="27" customHeight="1" spans="1:7">
      <c r="A67" s="13">
        <v>65</v>
      </c>
      <c r="B67" s="3" t="s">
        <v>13</v>
      </c>
      <c r="C67" s="3" t="s">
        <v>14</v>
      </c>
      <c r="D67" s="3"/>
      <c r="E67" s="3"/>
      <c r="F67" s="3">
        <v>15</v>
      </c>
      <c r="G67" s="20"/>
    </row>
    <row r="68" ht="27" customHeight="1" spans="1:7">
      <c r="A68" s="13">
        <v>66</v>
      </c>
      <c r="B68" s="3" t="s">
        <v>17</v>
      </c>
      <c r="C68" s="3" t="s">
        <v>18</v>
      </c>
      <c r="D68" s="3"/>
      <c r="E68" s="3"/>
      <c r="F68" s="3">
        <v>9</v>
      </c>
      <c r="G68" s="20"/>
    </row>
    <row r="69" ht="27" customHeight="1" spans="1:7">
      <c r="A69" s="13">
        <v>67</v>
      </c>
      <c r="B69" s="3" t="s">
        <v>21</v>
      </c>
      <c r="C69" s="3" t="s">
        <v>14</v>
      </c>
      <c r="D69" s="16" t="s">
        <v>15</v>
      </c>
      <c r="E69" s="14" t="s">
        <v>42</v>
      </c>
      <c r="F69" s="3">
        <v>2</v>
      </c>
      <c r="G69" s="20"/>
    </row>
    <row r="70" ht="27" customHeight="1" spans="1:7">
      <c r="A70" s="13">
        <v>68</v>
      </c>
      <c r="B70" s="3" t="s">
        <v>21</v>
      </c>
      <c r="C70" s="3" t="s">
        <v>14</v>
      </c>
      <c r="D70" s="16" t="s">
        <v>15</v>
      </c>
      <c r="E70" s="14" t="s">
        <v>42</v>
      </c>
      <c r="F70" s="3">
        <v>2</v>
      </c>
      <c r="G70" s="20"/>
    </row>
    <row r="71" ht="27" customHeight="1" spans="1:7">
      <c r="A71" s="13">
        <v>69</v>
      </c>
      <c r="B71" s="3" t="s">
        <v>21</v>
      </c>
      <c r="C71" s="3" t="s">
        <v>14</v>
      </c>
      <c r="D71" s="16" t="s">
        <v>15</v>
      </c>
      <c r="E71" s="14" t="s">
        <v>42</v>
      </c>
      <c r="F71" s="3">
        <v>13</v>
      </c>
      <c r="G71" s="20"/>
    </row>
    <row r="72" ht="27" customHeight="1" spans="1:7">
      <c r="A72" s="13">
        <v>70</v>
      </c>
      <c r="B72" s="3" t="s">
        <v>23</v>
      </c>
      <c r="C72" s="3" t="s">
        <v>18</v>
      </c>
      <c r="D72" s="16" t="s">
        <v>19</v>
      </c>
      <c r="E72" s="22" t="s">
        <v>43</v>
      </c>
      <c r="F72" s="3">
        <v>1</v>
      </c>
      <c r="G72" s="20"/>
    </row>
    <row r="73" ht="27" customHeight="1" spans="1:7">
      <c r="A73" s="13">
        <v>71</v>
      </c>
      <c r="B73" s="3" t="s">
        <v>23</v>
      </c>
      <c r="C73" s="3" t="s">
        <v>18</v>
      </c>
      <c r="D73" s="16" t="s">
        <v>19</v>
      </c>
      <c r="E73" s="22" t="s">
        <v>43</v>
      </c>
      <c r="F73" s="3">
        <v>8</v>
      </c>
      <c r="G73" s="20"/>
    </row>
    <row r="74" ht="27" customHeight="1" spans="1:7">
      <c r="A74" s="13">
        <v>72</v>
      </c>
      <c r="B74" s="14" t="s">
        <v>8</v>
      </c>
      <c r="C74" s="3" t="s">
        <v>9</v>
      </c>
      <c r="D74" s="3"/>
      <c r="E74" s="3"/>
      <c r="F74" s="3">
        <v>8</v>
      </c>
      <c r="G74" s="20"/>
    </row>
    <row r="75" ht="27" customHeight="1" spans="1:7">
      <c r="A75" s="13">
        <v>73</v>
      </c>
      <c r="B75" s="15" t="s">
        <v>11</v>
      </c>
      <c r="C75" s="3" t="s">
        <v>12</v>
      </c>
      <c r="D75" s="3"/>
      <c r="E75" s="3"/>
      <c r="F75" s="3">
        <v>5</v>
      </c>
      <c r="G75" s="20"/>
    </row>
    <row r="76" ht="27" customHeight="1" spans="1:7">
      <c r="A76" s="13">
        <v>74</v>
      </c>
      <c r="B76" s="15" t="s">
        <v>11</v>
      </c>
      <c r="C76" s="3" t="s">
        <v>12</v>
      </c>
      <c r="D76" s="3"/>
      <c r="E76" s="14"/>
      <c r="F76" s="3">
        <v>1</v>
      </c>
      <c r="G76" s="20"/>
    </row>
    <row r="77" ht="27" customHeight="1" spans="1:7">
      <c r="A77" s="13">
        <v>75</v>
      </c>
      <c r="B77" s="3" t="s">
        <v>25</v>
      </c>
      <c r="C77" s="3" t="s">
        <v>12</v>
      </c>
      <c r="D77" s="17" t="s">
        <v>26</v>
      </c>
      <c r="E77" s="3" t="s">
        <v>27</v>
      </c>
      <c r="F77" s="3">
        <v>1</v>
      </c>
      <c r="G77" s="20"/>
    </row>
    <row r="78" ht="27" customHeight="1" spans="1:7">
      <c r="A78" s="13">
        <v>76</v>
      </c>
      <c r="B78" s="3" t="s">
        <v>25</v>
      </c>
      <c r="C78" s="3" t="s">
        <v>12</v>
      </c>
      <c r="D78" s="17" t="s">
        <v>26</v>
      </c>
      <c r="E78" s="3" t="s">
        <v>27</v>
      </c>
      <c r="F78" s="3">
        <v>13</v>
      </c>
      <c r="G78" s="20"/>
    </row>
    <row r="79" ht="27" customHeight="1" spans="1:7">
      <c r="A79" s="13">
        <v>77</v>
      </c>
      <c r="B79" s="3" t="s">
        <v>55</v>
      </c>
      <c r="C79" s="3" t="s">
        <v>12</v>
      </c>
      <c r="D79" s="3" t="s">
        <v>56</v>
      </c>
      <c r="E79" s="23" t="s">
        <v>49</v>
      </c>
      <c r="F79" s="3">
        <v>2</v>
      </c>
      <c r="G79" s="20"/>
    </row>
    <row r="80" ht="27" customHeight="1" spans="1:7">
      <c r="A80" s="13">
        <v>78</v>
      </c>
      <c r="B80" s="3" t="s">
        <v>47</v>
      </c>
      <c r="C80" s="3" t="s">
        <v>18</v>
      </c>
      <c r="D80" s="3" t="s">
        <v>48</v>
      </c>
      <c r="E80" s="23" t="s">
        <v>49</v>
      </c>
      <c r="F80" s="3">
        <v>2</v>
      </c>
      <c r="G80" s="21"/>
    </row>
    <row r="81" ht="31" customHeight="1" spans="1:7">
      <c r="A81" s="13">
        <v>79</v>
      </c>
      <c r="B81" s="14" t="s">
        <v>13</v>
      </c>
      <c r="C81" s="14" t="s">
        <v>14</v>
      </c>
      <c r="D81" s="14"/>
      <c r="E81" s="14" t="s">
        <v>57</v>
      </c>
      <c r="F81" s="3">
        <v>7</v>
      </c>
      <c r="G81" s="12" t="s">
        <v>58</v>
      </c>
    </row>
    <row r="82" ht="31" customHeight="1" spans="1:7">
      <c r="A82" s="13">
        <v>80</v>
      </c>
      <c r="B82" s="14" t="s">
        <v>17</v>
      </c>
      <c r="C82" s="14" t="s">
        <v>18</v>
      </c>
      <c r="D82" s="14"/>
      <c r="E82" s="14" t="s">
        <v>59</v>
      </c>
      <c r="F82" s="3">
        <v>11</v>
      </c>
      <c r="G82" s="12"/>
    </row>
    <row r="83" ht="31" customHeight="1" spans="1:7">
      <c r="A83" s="13">
        <v>81</v>
      </c>
      <c r="B83" s="14" t="s">
        <v>21</v>
      </c>
      <c r="C83" s="14" t="s">
        <v>14</v>
      </c>
      <c r="D83" s="16" t="s">
        <v>15</v>
      </c>
      <c r="E83" s="14" t="s">
        <v>42</v>
      </c>
      <c r="F83" s="3">
        <v>7</v>
      </c>
      <c r="G83" s="12"/>
    </row>
    <row r="84" ht="31" customHeight="1" spans="1:7">
      <c r="A84" s="13">
        <v>82</v>
      </c>
      <c r="B84" s="14" t="s">
        <v>23</v>
      </c>
      <c r="C84" s="14" t="s">
        <v>18</v>
      </c>
      <c r="D84" s="16" t="s">
        <v>19</v>
      </c>
      <c r="E84" s="22" t="s">
        <v>43</v>
      </c>
      <c r="F84" s="3">
        <v>11</v>
      </c>
      <c r="G84" s="12"/>
    </row>
    <row r="85" ht="31" customHeight="1" spans="1:7">
      <c r="A85" s="13">
        <v>83</v>
      </c>
      <c r="B85" s="14" t="s">
        <v>8</v>
      </c>
      <c r="C85" s="3" t="s">
        <v>9</v>
      </c>
      <c r="D85" s="3"/>
      <c r="E85" s="14"/>
      <c r="F85" s="3">
        <v>20</v>
      </c>
      <c r="G85" s="12"/>
    </row>
    <row r="86" ht="31" customHeight="1" spans="1:7">
      <c r="A86" s="13">
        <v>84</v>
      </c>
      <c r="B86" s="3" t="s">
        <v>25</v>
      </c>
      <c r="C86" s="3" t="s">
        <v>12</v>
      </c>
      <c r="D86" s="17" t="s">
        <v>26</v>
      </c>
      <c r="E86" s="3" t="s">
        <v>27</v>
      </c>
      <c r="F86" s="3">
        <v>13</v>
      </c>
      <c r="G86" s="12"/>
    </row>
    <row r="87" ht="29" customHeight="1" spans="1:7">
      <c r="A87" s="13">
        <v>85</v>
      </c>
      <c r="B87" s="14" t="s">
        <v>13</v>
      </c>
      <c r="C87" s="14" t="s">
        <v>14</v>
      </c>
      <c r="D87" s="14"/>
      <c r="E87" s="14" t="s">
        <v>57</v>
      </c>
      <c r="F87" s="3">
        <v>14</v>
      </c>
      <c r="G87" s="20" t="s">
        <v>60</v>
      </c>
    </row>
    <row r="88" ht="29" customHeight="1" spans="1:7">
      <c r="A88" s="13">
        <v>86</v>
      </c>
      <c r="B88" s="14" t="s">
        <v>17</v>
      </c>
      <c r="C88" s="14" t="s">
        <v>18</v>
      </c>
      <c r="D88" s="14"/>
      <c r="E88" s="14" t="s">
        <v>59</v>
      </c>
      <c r="F88" s="3">
        <v>49</v>
      </c>
      <c r="G88" s="20"/>
    </row>
    <row r="89" ht="29" customHeight="1" spans="1:7">
      <c r="A89" s="13">
        <v>87</v>
      </c>
      <c r="B89" s="14" t="s">
        <v>17</v>
      </c>
      <c r="C89" s="14" t="s">
        <v>18</v>
      </c>
      <c r="D89" s="16" t="s">
        <v>19</v>
      </c>
      <c r="E89" s="3" t="s">
        <v>27</v>
      </c>
      <c r="F89" s="3">
        <v>20</v>
      </c>
      <c r="G89" s="20"/>
    </row>
    <row r="90" ht="29" customHeight="1" spans="1:7">
      <c r="A90" s="13">
        <v>88</v>
      </c>
      <c r="B90" s="14" t="s">
        <v>21</v>
      </c>
      <c r="C90" s="14" t="s">
        <v>14</v>
      </c>
      <c r="D90" s="16" t="s">
        <v>15</v>
      </c>
      <c r="E90" s="14" t="s">
        <v>42</v>
      </c>
      <c r="F90" s="3">
        <v>13</v>
      </c>
      <c r="G90" s="20"/>
    </row>
    <row r="91" ht="29" customHeight="1" spans="1:7">
      <c r="A91" s="13">
        <v>89</v>
      </c>
      <c r="B91" s="14" t="s">
        <v>21</v>
      </c>
      <c r="C91" s="14" t="s">
        <v>14</v>
      </c>
      <c r="D91" s="16" t="s">
        <v>15</v>
      </c>
      <c r="E91" s="14" t="s">
        <v>42</v>
      </c>
      <c r="F91" s="3">
        <v>1</v>
      </c>
      <c r="G91" s="20"/>
    </row>
    <row r="92" ht="29" customHeight="1" spans="1:7">
      <c r="A92" s="13">
        <v>90</v>
      </c>
      <c r="B92" s="14" t="s">
        <v>23</v>
      </c>
      <c r="C92" s="14" t="s">
        <v>18</v>
      </c>
      <c r="D92" s="16" t="s">
        <v>19</v>
      </c>
      <c r="E92" s="22" t="s">
        <v>43</v>
      </c>
      <c r="F92" s="3">
        <v>24</v>
      </c>
      <c r="G92" s="20"/>
    </row>
    <row r="93" ht="29" customHeight="1" spans="1:7">
      <c r="A93" s="13">
        <v>91</v>
      </c>
      <c r="B93" s="14" t="s">
        <v>23</v>
      </c>
      <c r="C93" s="14" t="s">
        <v>18</v>
      </c>
      <c r="D93" s="16" t="s">
        <v>19</v>
      </c>
      <c r="E93" s="22" t="s">
        <v>43</v>
      </c>
      <c r="F93" s="3">
        <v>25</v>
      </c>
      <c r="G93" s="20"/>
    </row>
    <row r="94" ht="29" customHeight="1" spans="1:7">
      <c r="A94" s="13">
        <v>92</v>
      </c>
      <c r="B94" s="14" t="s">
        <v>8</v>
      </c>
      <c r="C94" s="3" t="s">
        <v>9</v>
      </c>
      <c r="D94" s="3"/>
      <c r="E94" s="3"/>
      <c r="F94" s="3">
        <f>25+3</f>
        <v>28</v>
      </c>
      <c r="G94" s="20"/>
    </row>
    <row r="95" ht="29" customHeight="1" spans="1:7">
      <c r="A95" s="13">
        <v>93</v>
      </c>
      <c r="B95" s="24" t="s">
        <v>11</v>
      </c>
      <c r="C95" s="17" t="s">
        <v>12</v>
      </c>
      <c r="D95" s="17"/>
      <c r="E95" s="17"/>
      <c r="F95" s="17">
        <v>11</v>
      </c>
      <c r="G95" s="20"/>
    </row>
    <row r="96" ht="29" customHeight="1" spans="1:7">
      <c r="A96" s="13">
        <v>94</v>
      </c>
      <c r="B96" s="17" t="s">
        <v>44</v>
      </c>
      <c r="C96" s="17" t="s">
        <v>12</v>
      </c>
      <c r="D96" s="17" t="s">
        <v>26</v>
      </c>
      <c r="E96" s="17" t="s">
        <v>46</v>
      </c>
      <c r="F96" s="17">
        <v>5</v>
      </c>
      <c r="G96" s="20"/>
    </row>
    <row r="97" ht="29" customHeight="1" spans="1:7">
      <c r="A97" s="13">
        <v>95</v>
      </c>
      <c r="B97" s="17" t="s">
        <v>44</v>
      </c>
      <c r="C97" s="17" t="s">
        <v>12</v>
      </c>
      <c r="D97" s="17" t="s">
        <v>26</v>
      </c>
      <c r="E97" s="17" t="s">
        <v>46</v>
      </c>
      <c r="F97" s="17">
        <v>13</v>
      </c>
      <c r="G97" s="20"/>
    </row>
    <row r="98" ht="29" customHeight="1" spans="1:7">
      <c r="A98" s="13">
        <v>96</v>
      </c>
      <c r="B98" s="17" t="s">
        <v>55</v>
      </c>
      <c r="C98" s="17" t="s">
        <v>12</v>
      </c>
      <c r="D98" s="17" t="s">
        <v>56</v>
      </c>
      <c r="E98" s="23" t="s">
        <v>49</v>
      </c>
      <c r="F98" s="17">
        <v>1</v>
      </c>
      <c r="G98" s="20"/>
    </row>
    <row r="99" ht="29" customHeight="1" spans="1:7">
      <c r="A99" s="13">
        <v>97</v>
      </c>
      <c r="B99" s="25" t="s">
        <v>25</v>
      </c>
      <c r="C99" s="25" t="s">
        <v>12</v>
      </c>
      <c r="D99" s="17" t="s">
        <v>26</v>
      </c>
      <c r="E99" s="17" t="s">
        <v>27</v>
      </c>
      <c r="F99" s="25">
        <v>36</v>
      </c>
      <c r="G99" s="20"/>
    </row>
    <row r="100" ht="29" customHeight="1" spans="1:7">
      <c r="A100" s="13">
        <v>98</v>
      </c>
      <c r="B100" s="26" t="s">
        <v>61</v>
      </c>
      <c r="C100" s="17" t="s">
        <v>51</v>
      </c>
      <c r="D100" s="17" t="s">
        <v>62</v>
      </c>
      <c r="E100" s="17" t="s">
        <v>63</v>
      </c>
      <c r="F100" s="17">
        <v>29</v>
      </c>
      <c r="G100" s="20"/>
    </row>
    <row r="101" ht="29" customHeight="1" spans="1:7">
      <c r="A101" s="13">
        <v>99</v>
      </c>
      <c r="B101" s="27"/>
      <c r="C101" s="17" t="s">
        <v>64</v>
      </c>
      <c r="D101" s="17" t="s">
        <v>65</v>
      </c>
      <c r="E101" s="17" t="s">
        <v>63</v>
      </c>
      <c r="F101" s="17">
        <v>3</v>
      </c>
      <c r="G101" s="20"/>
    </row>
    <row r="102" ht="29" customHeight="1" spans="1:7">
      <c r="A102" s="13">
        <v>100</v>
      </c>
      <c r="B102" s="27"/>
      <c r="C102" s="17" t="s">
        <v>66</v>
      </c>
      <c r="D102" s="17" t="s">
        <v>67</v>
      </c>
      <c r="E102" s="17" t="s">
        <v>63</v>
      </c>
      <c r="F102" s="17">
        <v>2</v>
      </c>
      <c r="G102" s="20"/>
    </row>
    <row r="103" ht="29" customHeight="1" spans="1:7">
      <c r="A103" s="13">
        <v>101</v>
      </c>
      <c r="B103" s="27"/>
      <c r="C103" s="17" t="s">
        <v>68</v>
      </c>
      <c r="D103" s="17" t="s">
        <v>69</v>
      </c>
      <c r="E103" s="17" t="s">
        <v>63</v>
      </c>
      <c r="F103" s="17">
        <v>1</v>
      </c>
      <c r="G103" s="20"/>
    </row>
    <row r="104" ht="29" customHeight="1" spans="1:7">
      <c r="A104" s="13">
        <v>102</v>
      </c>
      <c r="B104" s="26" t="s">
        <v>70</v>
      </c>
      <c r="C104" s="17" t="s">
        <v>51</v>
      </c>
      <c r="D104" s="17" t="s">
        <v>71</v>
      </c>
      <c r="E104" s="17" t="s">
        <v>72</v>
      </c>
      <c r="F104" s="17">
        <v>18</v>
      </c>
      <c r="G104" s="20"/>
    </row>
    <row r="105" ht="29" customHeight="1" spans="1:7">
      <c r="A105" s="13">
        <v>103</v>
      </c>
      <c r="B105" s="28"/>
      <c r="C105" s="17" t="s">
        <v>64</v>
      </c>
      <c r="D105" s="17" t="s">
        <v>73</v>
      </c>
      <c r="E105" s="17" t="s">
        <v>72</v>
      </c>
      <c r="F105" s="17">
        <v>2</v>
      </c>
      <c r="G105" s="20"/>
    </row>
    <row r="106" ht="29" customHeight="1" spans="1:7">
      <c r="A106" s="13">
        <v>104</v>
      </c>
      <c r="B106" s="24" t="s">
        <v>74</v>
      </c>
      <c r="C106" s="17" t="s">
        <v>51</v>
      </c>
      <c r="D106" s="17" t="s">
        <v>62</v>
      </c>
      <c r="E106" s="17" t="s">
        <v>63</v>
      </c>
      <c r="F106" s="17">
        <v>1</v>
      </c>
      <c r="G106" s="20"/>
    </row>
    <row r="107" ht="29" customHeight="1" spans="1:7">
      <c r="A107" s="13">
        <v>105</v>
      </c>
      <c r="B107" s="24" t="s">
        <v>75</v>
      </c>
      <c r="C107" s="17" t="s">
        <v>76</v>
      </c>
      <c r="D107" s="17" t="s">
        <v>77</v>
      </c>
      <c r="E107" s="17" t="s">
        <v>63</v>
      </c>
      <c r="F107" s="17">
        <v>4</v>
      </c>
      <c r="G107" s="20"/>
    </row>
    <row r="108" ht="29" customHeight="1" spans="1:7">
      <c r="A108" s="13">
        <v>106</v>
      </c>
      <c r="B108" s="24" t="s">
        <v>78</v>
      </c>
      <c r="C108" s="17" t="s">
        <v>12</v>
      </c>
      <c r="D108" s="17" t="s">
        <v>79</v>
      </c>
      <c r="E108" s="17" t="s">
        <v>63</v>
      </c>
      <c r="F108" s="17">
        <v>4</v>
      </c>
      <c r="G108" s="20"/>
    </row>
    <row r="109" ht="29" customHeight="1" spans="1:7">
      <c r="A109" s="13">
        <v>107</v>
      </c>
      <c r="B109" s="26" t="s">
        <v>50</v>
      </c>
      <c r="C109" s="17" t="s">
        <v>80</v>
      </c>
      <c r="D109" s="17" t="s">
        <v>81</v>
      </c>
      <c r="E109" s="23" t="s">
        <v>49</v>
      </c>
      <c r="F109" s="17">
        <v>2</v>
      </c>
      <c r="G109" s="20"/>
    </row>
    <row r="110" ht="29" customHeight="1" spans="1:7">
      <c r="A110" s="13">
        <v>108</v>
      </c>
      <c r="B110" s="28"/>
      <c r="C110" s="17" t="s">
        <v>51</v>
      </c>
      <c r="D110" s="17" t="s">
        <v>52</v>
      </c>
      <c r="E110" s="23" t="s">
        <v>49</v>
      </c>
      <c r="F110" s="17">
        <v>2</v>
      </c>
      <c r="G110" s="21"/>
    </row>
    <row r="111" ht="24" customHeight="1" spans="1:7">
      <c r="A111" s="13">
        <v>109</v>
      </c>
      <c r="B111" s="17" t="s">
        <v>13</v>
      </c>
      <c r="C111" s="17" t="s">
        <v>14</v>
      </c>
      <c r="D111" s="29"/>
      <c r="E111" s="25" t="s">
        <v>57</v>
      </c>
      <c r="F111" s="29">
        <v>24</v>
      </c>
      <c r="G111" s="20" t="s">
        <v>82</v>
      </c>
    </row>
    <row r="112" ht="24" customHeight="1" spans="1:7">
      <c r="A112" s="13">
        <v>110</v>
      </c>
      <c r="B112" s="17" t="s">
        <v>17</v>
      </c>
      <c r="C112" s="17" t="s">
        <v>18</v>
      </c>
      <c r="D112" s="29"/>
      <c r="E112" s="25" t="s">
        <v>59</v>
      </c>
      <c r="F112" s="29">
        <v>11</v>
      </c>
      <c r="G112" s="20"/>
    </row>
    <row r="113" ht="24" customHeight="1" spans="1:7">
      <c r="A113" s="13">
        <v>111</v>
      </c>
      <c r="B113" s="25" t="s">
        <v>21</v>
      </c>
      <c r="C113" s="25" t="s">
        <v>14</v>
      </c>
      <c r="D113" s="16" t="s">
        <v>15</v>
      </c>
      <c r="E113" s="25" t="s">
        <v>42</v>
      </c>
      <c r="F113" s="29">
        <v>4</v>
      </c>
      <c r="G113" s="20"/>
    </row>
    <row r="114" ht="24" customHeight="1" spans="1:7">
      <c r="A114" s="13">
        <v>112</v>
      </c>
      <c r="B114" s="25" t="s">
        <v>21</v>
      </c>
      <c r="C114" s="25" t="s">
        <v>14</v>
      </c>
      <c r="D114" s="16" t="s">
        <v>15</v>
      </c>
      <c r="E114" s="25" t="s">
        <v>42</v>
      </c>
      <c r="F114" s="29">
        <v>20</v>
      </c>
      <c r="G114" s="20"/>
    </row>
    <row r="115" ht="24" customHeight="1" spans="1:7">
      <c r="A115" s="13">
        <v>113</v>
      </c>
      <c r="B115" s="25" t="s">
        <v>23</v>
      </c>
      <c r="C115" s="25" t="s">
        <v>18</v>
      </c>
      <c r="D115" s="16" t="s">
        <v>19</v>
      </c>
      <c r="E115" s="22" t="s">
        <v>43</v>
      </c>
      <c r="F115" s="29">
        <v>11</v>
      </c>
      <c r="G115" s="20"/>
    </row>
    <row r="116" ht="24" customHeight="1" spans="1:7">
      <c r="A116" s="13">
        <v>114</v>
      </c>
      <c r="B116" s="14" t="s">
        <v>8</v>
      </c>
      <c r="C116" s="3" t="s">
        <v>9</v>
      </c>
      <c r="D116" s="30"/>
      <c r="E116" s="31"/>
      <c r="F116" s="30">
        <v>29</v>
      </c>
      <c r="G116" s="20"/>
    </row>
    <row r="117" ht="24" customHeight="1" spans="1:7">
      <c r="A117" s="13">
        <v>115</v>
      </c>
      <c r="B117" s="15" t="s">
        <v>11</v>
      </c>
      <c r="C117" s="3" t="s">
        <v>12</v>
      </c>
      <c r="D117" s="30"/>
      <c r="E117" s="31"/>
      <c r="F117" s="30">
        <v>5</v>
      </c>
      <c r="G117" s="20"/>
    </row>
    <row r="118" ht="24" customHeight="1" spans="1:7">
      <c r="A118" s="13">
        <v>116</v>
      </c>
      <c r="B118" s="3" t="s">
        <v>55</v>
      </c>
      <c r="C118" s="3" t="s">
        <v>12</v>
      </c>
      <c r="D118" s="17" t="s">
        <v>56</v>
      </c>
      <c r="E118" s="23" t="s">
        <v>49</v>
      </c>
      <c r="F118" s="3">
        <v>10</v>
      </c>
      <c r="G118" s="20"/>
    </row>
    <row r="119" ht="24" customHeight="1" spans="1:7">
      <c r="A119" s="13">
        <v>117</v>
      </c>
      <c r="B119" s="3" t="s">
        <v>25</v>
      </c>
      <c r="C119" s="3" t="s">
        <v>12</v>
      </c>
      <c r="D119" s="17" t="s">
        <v>26</v>
      </c>
      <c r="E119" s="3" t="s">
        <v>27</v>
      </c>
      <c r="F119" s="3">
        <v>23</v>
      </c>
      <c r="G119" s="21"/>
    </row>
    <row r="120" ht="24" customHeight="1" spans="1:7">
      <c r="A120" s="13">
        <v>118</v>
      </c>
      <c r="B120" s="3" t="s">
        <v>83</v>
      </c>
      <c r="C120" s="16" t="s">
        <v>84</v>
      </c>
      <c r="D120" s="16" t="s">
        <v>85</v>
      </c>
      <c r="E120" s="32" t="s">
        <v>86</v>
      </c>
      <c r="F120" s="33">
        <v>8</v>
      </c>
      <c r="G120" s="13" t="s">
        <v>60</v>
      </c>
    </row>
    <row r="121" ht="24" customHeight="1" spans="1:7">
      <c r="A121" s="13">
        <v>119</v>
      </c>
      <c r="B121" s="3"/>
      <c r="C121" s="16" t="s">
        <v>87</v>
      </c>
      <c r="D121" s="16" t="s">
        <v>88</v>
      </c>
      <c r="E121" s="32" t="s">
        <v>86</v>
      </c>
      <c r="F121" s="16">
        <v>1</v>
      </c>
      <c r="G121" s="34"/>
    </row>
    <row r="122" ht="27" customHeight="1" spans="1:7">
      <c r="A122" s="13">
        <v>120</v>
      </c>
      <c r="B122" s="16" t="s">
        <v>89</v>
      </c>
      <c r="C122" s="16" t="s">
        <v>90</v>
      </c>
      <c r="D122" s="16" t="s">
        <v>91</v>
      </c>
      <c r="E122" s="23" t="s">
        <v>92</v>
      </c>
      <c r="F122" s="16">
        <f>3*8</f>
        <v>24</v>
      </c>
      <c r="G122" s="34"/>
    </row>
    <row r="123" ht="27" customHeight="1" spans="1:7">
      <c r="A123" s="11">
        <v>121</v>
      </c>
      <c r="B123" s="16"/>
      <c r="C123" s="33" t="s">
        <v>93</v>
      </c>
      <c r="D123" s="16" t="s">
        <v>91</v>
      </c>
      <c r="E123" s="23" t="s">
        <v>92</v>
      </c>
      <c r="F123" s="16">
        <v>8</v>
      </c>
      <c r="G123" s="35"/>
    </row>
  </sheetData>
  <autoFilter xmlns:etc="http://www.wps.cn/officeDocument/2017/etCustomData" ref="A1:G123" etc:filterBottomFollowUsedRange="0">
    <extLst/>
  </autoFilter>
  <mergeCells count="19">
    <mergeCell ref="A1:G1"/>
    <mergeCell ref="B100:B103"/>
    <mergeCell ref="B104:B105"/>
    <mergeCell ref="B109:B110"/>
    <mergeCell ref="B120:B121"/>
    <mergeCell ref="B122:B123"/>
    <mergeCell ref="G3:G9"/>
    <mergeCell ref="G10:G20"/>
    <mergeCell ref="G21:G26"/>
    <mergeCell ref="G27:G32"/>
    <mergeCell ref="G33:G40"/>
    <mergeCell ref="G41:G46"/>
    <mergeCell ref="G47:G58"/>
    <mergeCell ref="G59:G65"/>
    <mergeCell ref="G66:G80"/>
    <mergeCell ref="G81:G86"/>
    <mergeCell ref="G87:G110"/>
    <mergeCell ref="G111:G119"/>
    <mergeCell ref="G120:G1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selection activeCell="H13" sqref="H13"/>
    </sheetView>
  </sheetViews>
  <sheetFormatPr defaultColWidth="9" defaultRowHeight="13.5"/>
  <cols>
    <col min="1" max="1" width="12.5" style="1" customWidth="1"/>
    <col min="2" max="2" width="16.5" style="1" customWidth="1"/>
    <col min="3" max="3" width="13.5" style="1" customWidth="1"/>
    <col min="4" max="4" width="15.75" style="1" customWidth="1"/>
    <col min="5" max="5" width="13.5" style="1" customWidth="1"/>
    <col min="6" max="6" width="15.875" style="1" customWidth="1"/>
    <col min="7" max="7" width="13.5" style="1" customWidth="1"/>
    <col min="8" max="8" width="16.625" style="1" customWidth="1"/>
    <col min="9" max="9" width="13.5" style="1" customWidth="1"/>
  </cols>
  <sheetData>
    <row r="1" ht="28" customHeight="1" spans="1:9">
      <c r="A1" s="2" t="s">
        <v>94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95</v>
      </c>
      <c r="B2" s="3" t="s">
        <v>96</v>
      </c>
      <c r="C2" s="3"/>
      <c r="D2" s="3" t="s">
        <v>97</v>
      </c>
      <c r="E2" s="3"/>
      <c r="F2" s="3" t="s">
        <v>98</v>
      </c>
      <c r="G2" s="3"/>
      <c r="H2" s="3" t="s">
        <v>99</v>
      </c>
      <c r="I2" s="3"/>
    </row>
    <row r="3" ht="28" customHeight="1" spans="1:9">
      <c r="A3" s="3"/>
      <c r="B3" s="3" t="s">
        <v>100</v>
      </c>
      <c r="C3" s="3" t="s">
        <v>6</v>
      </c>
      <c r="D3" s="3" t="s">
        <v>100</v>
      </c>
      <c r="E3" s="3" t="s">
        <v>6</v>
      </c>
      <c r="F3" s="3" t="s">
        <v>100</v>
      </c>
      <c r="G3" s="3" t="s">
        <v>6</v>
      </c>
      <c r="H3" s="3" t="s">
        <v>100</v>
      </c>
      <c r="I3" s="3" t="s">
        <v>6</v>
      </c>
    </row>
    <row r="4" ht="28" customHeight="1" spans="1:9">
      <c r="A4" s="4" t="s">
        <v>101</v>
      </c>
      <c r="B4" s="4" t="s">
        <v>102</v>
      </c>
      <c r="C4" s="4">
        <v>4</v>
      </c>
      <c r="D4" s="4" t="s">
        <v>103</v>
      </c>
      <c r="E4" s="4">
        <v>4</v>
      </c>
      <c r="F4" s="4"/>
      <c r="G4" s="4"/>
      <c r="H4" s="4"/>
      <c r="I4" s="4"/>
    </row>
    <row r="5" ht="28" customHeight="1" spans="1:9">
      <c r="A5" s="4" t="s">
        <v>104</v>
      </c>
      <c r="B5" s="4" t="s">
        <v>105</v>
      </c>
      <c r="C5" s="4">
        <v>6</v>
      </c>
      <c r="D5" s="4"/>
      <c r="E5" s="4"/>
      <c r="F5" s="4" t="s">
        <v>106</v>
      </c>
      <c r="G5" s="4">
        <v>6</v>
      </c>
      <c r="H5" s="4"/>
      <c r="I5" s="4"/>
    </row>
    <row r="6" ht="28" customHeight="1" spans="1:9">
      <c r="A6" s="5" t="s">
        <v>107</v>
      </c>
      <c r="B6" s="4" t="s">
        <v>102</v>
      </c>
      <c r="C6" s="4">
        <v>1</v>
      </c>
      <c r="D6" s="4" t="s">
        <v>103</v>
      </c>
      <c r="E6" s="4">
        <v>1</v>
      </c>
      <c r="F6" s="4"/>
      <c r="G6" s="4"/>
      <c r="H6" s="4"/>
      <c r="I6" s="4"/>
    </row>
    <row r="7" ht="27" customHeight="1" spans="1:9">
      <c r="A7" s="6"/>
      <c r="B7" s="4" t="s">
        <v>108</v>
      </c>
      <c r="C7" s="4">
        <v>1</v>
      </c>
      <c r="D7" s="4" t="s">
        <v>109</v>
      </c>
      <c r="E7" s="4">
        <v>1</v>
      </c>
      <c r="F7" s="4"/>
      <c r="G7" s="4"/>
      <c r="H7" s="4"/>
      <c r="I7" s="4"/>
    </row>
    <row r="8" ht="27" customHeight="1" spans="1:9">
      <c r="A8" s="7"/>
      <c r="B8" s="4" t="s">
        <v>110</v>
      </c>
      <c r="C8" s="4">
        <v>1</v>
      </c>
      <c r="D8" s="4" t="s">
        <v>111</v>
      </c>
      <c r="E8" s="4">
        <v>1</v>
      </c>
      <c r="F8" s="4"/>
      <c r="G8" s="4"/>
      <c r="H8" s="4"/>
      <c r="I8" s="4"/>
    </row>
    <row r="9" ht="27" customHeight="1" spans="1:9">
      <c r="A9" s="4" t="s">
        <v>112</v>
      </c>
      <c r="B9" s="4" t="s">
        <v>113</v>
      </c>
      <c r="C9" s="4">
        <v>4</v>
      </c>
      <c r="D9" s="4"/>
      <c r="E9" s="4"/>
      <c r="F9" s="4" t="s">
        <v>114</v>
      </c>
      <c r="G9" s="4">
        <v>4</v>
      </c>
      <c r="H9" s="4"/>
      <c r="I9" s="4"/>
    </row>
    <row r="10" ht="27" customHeight="1" spans="1:9">
      <c r="A10" s="5" t="s">
        <v>115</v>
      </c>
      <c r="B10" s="1" t="s">
        <v>116</v>
      </c>
      <c r="C10" s="4">
        <v>2</v>
      </c>
      <c r="D10" s="4" t="s">
        <v>117</v>
      </c>
      <c r="E10" s="4">
        <v>2</v>
      </c>
      <c r="F10" s="4"/>
      <c r="G10" s="4"/>
      <c r="H10" s="4"/>
      <c r="I10" s="4"/>
    </row>
    <row r="11" ht="27" customHeight="1" spans="1:9">
      <c r="A11" s="6"/>
      <c r="B11" s="4" t="s">
        <v>102</v>
      </c>
      <c r="C11" s="4">
        <v>2</v>
      </c>
      <c r="D11" s="4" t="s">
        <v>103</v>
      </c>
      <c r="E11" s="4">
        <v>2</v>
      </c>
      <c r="F11" s="4"/>
      <c r="G11" s="4"/>
      <c r="H11" s="4"/>
      <c r="I11" s="4"/>
    </row>
    <row r="12" ht="27" customHeight="1" spans="1:9">
      <c r="A12" s="5" t="s">
        <v>118</v>
      </c>
      <c r="B12" s="4" t="s">
        <v>116</v>
      </c>
      <c r="C12" s="4">
        <v>2</v>
      </c>
      <c r="D12" s="4" t="s">
        <v>117</v>
      </c>
      <c r="E12" s="4">
        <v>2</v>
      </c>
      <c r="F12" s="4"/>
      <c r="G12" s="4"/>
      <c r="H12" s="4"/>
      <c r="I12" s="4"/>
    </row>
    <row r="13" ht="27" customHeight="1" spans="1:9">
      <c r="A13" s="7"/>
      <c r="B13" s="4" t="s">
        <v>102</v>
      </c>
      <c r="C13" s="4">
        <v>2</v>
      </c>
      <c r="D13" s="4" t="s">
        <v>103</v>
      </c>
      <c r="E13" s="4">
        <v>2</v>
      </c>
      <c r="F13" s="4"/>
      <c r="G13" s="4"/>
      <c r="H13" s="4"/>
      <c r="I13" s="4"/>
    </row>
    <row r="14" ht="27" customHeight="1" spans="1:9">
      <c r="A14" s="4" t="s">
        <v>119</v>
      </c>
      <c r="B14" s="4" t="s">
        <v>120</v>
      </c>
      <c r="C14" s="4">
        <v>4</v>
      </c>
      <c r="D14" s="4"/>
      <c r="E14" s="4"/>
      <c r="F14" s="4" t="s">
        <v>121</v>
      </c>
      <c r="G14" s="4">
        <v>4</v>
      </c>
      <c r="H14" s="4"/>
      <c r="I14" s="4"/>
    </row>
    <row r="15" ht="27" customHeight="1" spans="1:9">
      <c r="A15" s="4" t="s">
        <v>122</v>
      </c>
      <c r="B15" s="4" t="s">
        <v>123</v>
      </c>
      <c r="C15" s="4">
        <v>4</v>
      </c>
      <c r="D15" s="4"/>
      <c r="E15" s="4"/>
      <c r="F15" s="4" t="s">
        <v>124</v>
      </c>
      <c r="G15" s="4">
        <v>4</v>
      </c>
      <c r="H15" s="4"/>
      <c r="I15" s="4"/>
    </row>
    <row r="16" ht="27" customHeight="1" spans="1:9">
      <c r="A16" s="4" t="s">
        <v>125</v>
      </c>
      <c r="B16" s="4" t="s">
        <v>126</v>
      </c>
      <c r="C16" s="4">
        <v>4</v>
      </c>
      <c r="D16" s="4"/>
      <c r="E16" s="4"/>
      <c r="F16" s="4" t="s">
        <v>127</v>
      </c>
      <c r="G16" s="4">
        <v>4</v>
      </c>
      <c r="H16" s="4"/>
      <c r="I16" s="4"/>
    </row>
    <row r="17" ht="41" customHeight="1" spans="1:9">
      <c r="A17" s="4" t="s">
        <v>128</v>
      </c>
      <c r="B17" s="4" t="s">
        <v>126</v>
      </c>
      <c r="C17" s="4">
        <v>4</v>
      </c>
      <c r="D17" s="4"/>
      <c r="E17" s="4"/>
      <c r="F17" s="4" t="s">
        <v>129</v>
      </c>
      <c r="G17" s="4">
        <v>4</v>
      </c>
      <c r="H17" s="4"/>
      <c r="I17" s="4"/>
    </row>
    <row r="18" ht="27" customHeight="1" spans="1:9">
      <c r="A18" s="5" t="s">
        <v>130</v>
      </c>
      <c r="B18" s="4" t="s">
        <v>131</v>
      </c>
      <c r="C18" s="4">
        <v>2</v>
      </c>
      <c r="D18" s="4" t="s">
        <v>132</v>
      </c>
      <c r="E18" s="4">
        <v>1</v>
      </c>
      <c r="F18" s="4"/>
      <c r="G18" s="4"/>
      <c r="H18" s="4"/>
      <c r="I18" s="4"/>
    </row>
    <row r="19" ht="27" customHeight="1" spans="1:9">
      <c r="A19" s="7"/>
      <c r="B19" s="4"/>
      <c r="C19" s="4"/>
      <c r="D19" s="4" t="s">
        <v>133</v>
      </c>
      <c r="E19" s="4">
        <v>1</v>
      </c>
      <c r="F19" s="4"/>
      <c r="G19" s="4"/>
      <c r="H19" s="4"/>
      <c r="I19" s="4"/>
    </row>
    <row r="20" ht="27" customHeight="1" spans="1:9">
      <c r="A20" s="4" t="s">
        <v>134</v>
      </c>
      <c r="B20" s="4" t="s">
        <v>135</v>
      </c>
      <c r="C20" s="4">
        <v>4</v>
      </c>
      <c r="D20" s="4" t="s">
        <v>111</v>
      </c>
      <c r="E20" s="4">
        <v>4</v>
      </c>
      <c r="F20" s="4"/>
      <c r="G20" s="4"/>
      <c r="H20" s="4"/>
      <c r="I20" s="4"/>
    </row>
    <row r="21" ht="27" customHeight="1" spans="1:9">
      <c r="A21" s="5" t="s">
        <v>136</v>
      </c>
      <c r="B21" s="4" t="s">
        <v>137</v>
      </c>
      <c r="C21" s="4">
        <v>2</v>
      </c>
      <c r="D21" s="4" t="s">
        <v>103</v>
      </c>
      <c r="E21" s="4">
        <v>2</v>
      </c>
      <c r="F21" s="4"/>
      <c r="G21" s="4"/>
      <c r="H21" s="4"/>
      <c r="I21" s="4"/>
    </row>
    <row r="22" ht="27" customHeight="1" spans="1:9">
      <c r="A22" s="7"/>
      <c r="B22" s="4"/>
      <c r="C22" s="4"/>
      <c r="D22" s="4" t="s">
        <v>109</v>
      </c>
      <c r="E22" s="4">
        <v>2</v>
      </c>
      <c r="F22" s="4"/>
      <c r="G22" s="4"/>
      <c r="H22" s="4"/>
      <c r="I22" s="4"/>
    </row>
    <row r="23" ht="27" customHeight="1" spans="1:9">
      <c r="A23" s="5" t="s">
        <v>138</v>
      </c>
      <c r="B23" s="4" t="s">
        <v>137</v>
      </c>
      <c r="C23" s="4">
        <v>2</v>
      </c>
      <c r="D23" s="4" t="s">
        <v>103</v>
      </c>
      <c r="E23" s="4">
        <v>2</v>
      </c>
      <c r="F23" s="4"/>
      <c r="G23" s="4"/>
      <c r="H23" s="4"/>
      <c r="I23" s="4"/>
    </row>
    <row r="24" ht="27" customHeight="1" spans="1:9">
      <c r="A24" s="7"/>
      <c r="B24" s="4"/>
      <c r="C24" s="4"/>
      <c r="D24" s="4" t="s">
        <v>109</v>
      </c>
      <c r="E24" s="4">
        <v>2</v>
      </c>
      <c r="F24" s="4"/>
      <c r="G24" s="4"/>
      <c r="H24" s="4"/>
      <c r="I24" s="4"/>
    </row>
    <row r="25" ht="42" customHeight="1" spans="1:9">
      <c r="A25" s="4" t="s">
        <v>139</v>
      </c>
      <c r="B25" s="4" t="s">
        <v>140</v>
      </c>
      <c r="C25" s="4">
        <v>1</v>
      </c>
      <c r="D25" s="4" t="s">
        <v>133</v>
      </c>
      <c r="E25" s="4">
        <v>2</v>
      </c>
      <c r="F25" s="4"/>
      <c r="G25" s="4"/>
      <c r="H25" s="4"/>
      <c r="I25" s="4"/>
    </row>
    <row r="26" ht="42" customHeight="1" spans="1:9">
      <c r="A26" s="4" t="s">
        <v>141</v>
      </c>
      <c r="B26" s="4" t="s">
        <v>142</v>
      </c>
      <c r="C26" s="4">
        <v>2</v>
      </c>
      <c r="D26" s="4" t="s">
        <v>132</v>
      </c>
      <c r="E26" s="4">
        <v>2</v>
      </c>
      <c r="F26" s="4"/>
      <c r="G26" s="4"/>
      <c r="H26" s="4"/>
      <c r="I26" s="4"/>
    </row>
    <row r="27" ht="42" customHeight="1" spans="1:9">
      <c r="A27" s="4" t="s">
        <v>143</v>
      </c>
      <c r="B27" s="4" t="s">
        <v>144</v>
      </c>
      <c r="C27" s="4">
        <v>1</v>
      </c>
      <c r="D27" s="4" t="s">
        <v>133</v>
      </c>
      <c r="E27" s="4">
        <v>2</v>
      </c>
      <c r="F27" s="4"/>
      <c r="G27" s="4"/>
      <c r="H27" s="4"/>
      <c r="I27" s="4"/>
    </row>
    <row r="28" ht="42" customHeight="1" spans="1:9">
      <c r="A28" s="4" t="s">
        <v>145</v>
      </c>
      <c r="B28" s="4" t="s">
        <v>110</v>
      </c>
      <c r="C28" s="4">
        <v>4</v>
      </c>
      <c r="D28" s="4" t="s">
        <v>111</v>
      </c>
      <c r="E28" s="4">
        <v>4</v>
      </c>
      <c r="F28" s="4"/>
      <c r="G28" s="4"/>
      <c r="H28" s="4"/>
      <c r="I28" s="4"/>
    </row>
    <row r="29" ht="42" customHeight="1" spans="1:9">
      <c r="A29" s="5" t="s">
        <v>146</v>
      </c>
      <c r="B29" s="4" t="s">
        <v>116</v>
      </c>
      <c r="C29" s="4">
        <v>2</v>
      </c>
      <c r="D29" s="4" t="s">
        <v>117</v>
      </c>
      <c r="E29" s="4">
        <v>2</v>
      </c>
      <c r="F29" s="4"/>
      <c r="G29" s="4"/>
      <c r="H29" s="4"/>
      <c r="I29" s="4"/>
    </row>
    <row r="30" ht="42" customHeight="1" spans="1:9">
      <c r="A30" s="7"/>
      <c r="B30" s="4" t="s">
        <v>116</v>
      </c>
      <c r="C30" s="4">
        <v>2</v>
      </c>
      <c r="D30" s="4" t="s">
        <v>109</v>
      </c>
      <c r="E30" s="4">
        <v>2</v>
      </c>
      <c r="F30" s="4"/>
      <c r="G30" s="4"/>
      <c r="H30" s="4"/>
      <c r="I30" s="4"/>
    </row>
    <row r="31" ht="42" customHeight="1" spans="1:9">
      <c r="A31" s="5" t="s">
        <v>147</v>
      </c>
      <c r="B31" s="4" t="s">
        <v>116</v>
      </c>
      <c r="C31" s="4">
        <v>2</v>
      </c>
      <c r="D31" s="4" t="s">
        <v>117</v>
      </c>
      <c r="E31" s="4">
        <v>2</v>
      </c>
      <c r="F31" s="4"/>
      <c r="G31" s="4"/>
      <c r="H31" s="4"/>
      <c r="I31" s="4"/>
    </row>
    <row r="32" ht="42" customHeight="1" spans="1:9">
      <c r="A32" s="7"/>
      <c r="B32" s="4" t="s">
        <v>102</v>
      </c>
      <c r="C32" s="4">
        <v>2</v>
      </c>
      <c r="D32" s="4" t="s">
        <v>103</v>
      </c>
      <c r="E32" s="4">
        <v>2</v>
      </c>
      <c r="F32" s="4"/>
      <c r="G32" s="4"/>
      <c r="H32" s="4"/>
      <c r="I32" s="4"/>
    </row>
    <row r="33" ht="42" customHeight="1" spans="1:9">
      <c r="A33" s="5" t="s">
        <v>148</v>
      </c>
      <c r="B33" s="4" t="s">
        <v>116</v>
      </c>
      <c r="C33" s="4">
        <v>2</v>
      </c>
      <c r="D33" s="4" t="s">
        <v>117</v>
      </c>
      <c r="E33" s="4">
        <v>2</v>
      </c>
      <c r="F33" s="4"/>
      <c r="G33" s="4"/>
      <c r="H33" s="4"/>
      <c r="I33" s="4"/>
    </row>
    <row r="34" ht="42" customHeight="1" spans="1:9">
      <c r="A34" s="7"/>
      <c r="B34" s="4" t="s">
        <v>116</v>
      </c>
      <c r="C34" s="4">
        <v>2</v>
      </c>
      <c r="D34" s="4" t="s">
        <v>109</v>
      </c>
      <c r="E34" s="4">
        <v>2</v>
      </c>
      <c r="F34" s="4"/>
      <c r="G34" s="4"/>
      <c r="H34" s="4"/>
      <c r="I34" s="4"/>
    </row>
    <row r="35" ht="35" customHeight="1" spans="1:9">
      <c r="A35" s="5" t="s">
        <v>149</v>
      </c>
      <c r="B35" s="4" t="s">
        <v>116</v>
      </c>
      <c r="C35" s="4">
        <v>2</v>
      </c>
      <c r="D35" s="4" t="s">
        <v>117</v>
      </c>
      <c r="E35" s="4">
        <v>2</v>
      </c>
      <c r="F35" s="4"/>
      <c r="G35" s="4"/>
      <c r="H35" s="4"/>
      <c r="I35" s="4"/>
    </row>
    <row r="36" ht="35" customHeight="1" spans="1:9">
      <c r="A36" s="7"/>
      <c r="B36" s="4" t="s">
        <v>108</v>
      </c>
      <c r="C36" s="4">
        <v>2</v>
      </c>
      <c r="D36" s="4" t="s">
        <v>117</v>
      </c>
      <c r="E36" s="4">
        <v>2</v>
      </c>
      <c r="F36" s="4"/>
      <c r="G36" s="4"/>
      <c r="H36" s="4"/>
      <c r="I36" s="4"/>
    </row>
    <row r="37" ht="35" customHeight="1" spans="1:9">
      <c r="A37" s="5" t="s">
        <v>150</v>
      </c>
      <c r="B37" s="4" t="s">
        <v>116</v>
      </c>
      <c r="C37" s="4">
        <v>2</v>
      </c>
      <c r="D37" s="4" t="s">
        <v>117</v>
      </c>
      <c r="E37" s="4">
        <v>2</v>
      </c>
      <c r="F37" s="4"/>
      <c r="G37" s="4"/>
      <c r="H37" s="4"/>
      <c r="I37" s="4"/>
    </row>
    <row r="38" ht="35" customHeight="1" spans="1:9">
      <c r="A38" s="7"/>
      <c r="B38" s="4" t="s">
        <v>108</v>
      </c>
      <c r="C38" s="4">
        <v>2</v>
      </c>
      <c r="D38" s="4" t="s">
        <v>117</v>
      </c>
      <c r="E38" s="4">
        <v>2</v>
      </c>
      <c r="F38" s="4"/>
      <c r="G38" s="4"/>
      <c r="H38" s="4"/>
      <c r="I38" s="4"/>
    </row>
    <row r="39" ht="35" customHeight="1" spans="1:9">
      <c r="A39" s="5" t="s">
        <v>151</v>
      </c>
      <c r="B39" s="4" t="s">
        <v>116</v>
      </c>
      <c r="C39" s="4">
        <v>1</v>
      </c>
      <c r="D39" s="4" t="s">
        <v>117</v>
      </c>
      <c r="E39" s="4">
        <v>1</v>
      </c>
      <c r="F39" s="4"/>
      <c r="G39" s="4"/>
      <c r="H39" s="4"/>
      <c r="I39" s="4"/>
    </row>
    <row r="40" ht="35" customHeight="1" spans="1:9">
      <c r="A40" s="6"/>
      <c r="B40" s="4" t="s">
        <v>108</v>
      </c>
      <c r="C40" s="4">
        <v>1</v>
      </c>
      <c r="D40" s="4" t="s">
        <v>109</v>
      </c>
      <c r="E40" s="4">
        <v>1</v>
      </c>
      <c r="F40" s="4"/>
      <c r="G40" s="4"/>
      <c r="H40" s="4"/>
      <c r="I40" s="4"/>
    </row>
    <row r="41" ht="35" customHeight="1" spans="1:9">
      <c r="A41" s="7"/>
      <c r="B41" s="4" t="s">
        <v>152</v>
      </c>
      <c r="C41" s="4">
        <v>1</v>
      </c>
      <c r="D41" s="4" t="s">
        <v>133</v>
      </c>
      <c r="E41" s="4">
        <v>1</v>
      </c>
      <c r="F41" s="4"/>
      <c r="G41" s="4"/>
      <c r="H41" s="4"/>
      <c r="I41" s="4"/>
    </row>
    <row r="42" ht="35" customHeight="1" spans="1:9">
      <c r="A42" s="5" t="s">
        <v>153</v>
      </c>
      <c r="B42" s="4" t="s">
        <v>154</v>
      </c>
      <c r="C42" s="4">
        <v>4</v>
      </c>
      <c r="D42" s="4" t="s">
        <v>117</v>
      </c>
      <c r="E42" s="4">
        <v>1</v>
      </c>
      <c r="F42" s="4"/>
      <c r="G42" s="4"/>
      <c r="H42" s="4" t="s">
        <v>155</v>
      </c>
      <c r="I42" s="4">
        <v>1</v>
      </c>
    </row>
    <row r="43" ht="35" customHeight="1" spans="1:9">
      <c r="A43" s="6"/>
      <c r="B43" s="4"/>
      <c r="C43" s="4"/>
      <c r="D43" s="4" t="s">
        <v>103</v>
      </c>
      <c r="E43" s="4">
        <v>1</v>
      </c>
      <c r="F43" s="4"/>
      <c r="G43" s="4"/>
      <c r="H43" s="4" t="s">
        <v>156</v>
      </c>
      <c r="I43" s="4">
        <v>1</v>
      </c>
    </row>
    <row r="44" ht="27" customHeight="1" spans="1:9">
      <c r="A44" s="6"/>
      <c r="B44" s="4"/>
      <c r="C44" s="4"/>
      <c r="D44" s="4" t="s">
        <v>103</v>
      </c>
      <c r="E44" s="4">
        <v>1</v>
      </c>
      <c r="F44" s="4"/>
      <c r="G44" s="4"/>
      <c r="H44" s="4" t="s">
        <v>157</v>
      </c>
      <c r="I44" s="4">
        <v>1</v>
      </c>
    </row>
    <row r="45" ht="32" customHeight="1" spans="1:9">
      <c r="A45" s="7"/>
      <c r="B45" s="4"/>
      <c r="C45" s="4"/>
      <c r="D45" s="4" t="s">
        <v>111</v>
      </c>
      <c r="E45" s="4">
        <v>1</v>
      </c>
      <c r="F45" s="4"/>
      <c r="G45" s="4"/>
      <c r="H45" s="4" t="s">
        <v>158</v>
      </c>
      <c r="I45" s="4">
        <v>1</v>
      </c>
    </row>
    <row r="46" ht="32" customHeight="1" spans="1:9">
      <c r="A46" s="4" t="s">
        <v>159</v>
      </c>
      <c r="B46" s="4" t="s">
        <v>142</v>
      </c>
      <c r="C46" s="4">
        <v>2</v>
      </c>
      <c r="D46" s="4" t="s">
        <v>132</v>
      </c>
      <c r="E46" s="4">
        <v>2</v>
      </c>
      <c r="F46" s="4"/>
      <c r="G46" s="4"/>
      <c r="H46" s="4"/>
      <c r="I46" s="4"/>
    </row>
    <row r="47" ht="32" customHeight="1" spans="1:9">
      <c r="A47" s="5" t="s">
        <v>160</v>
      </c>
      <c r="B47" s="4" t="s">
        <v>160</v>
      </c>
      <c r="C47" s="4">
        <v>2</v>
      </c>
      <c r="D47" s="4" t="s">
        <v>132</v>
      </c>
      <c r="E47" s="4">
        <v>1</v>
      </c>
      <c r="F47" s="4"/>
      <c r="G47" s="4"/>
      <c r="H47" s="4"/>
      <c r="I47" s="4"/>
    </row>
    <row r="48" ht="32" customHeight="1" spans="1:9">
      <c r="A48" s="7"/>
      <c r="B48" s="4"/>
      <c r="C48" s="4"/>
      <c r="D48" s="4" t="s">
        <v>133</v>
      </c>
      <c r="E48" s="4">
        <v>1</v>
      </c>
      <c r="F48" s="4"/>
      <c r="G48" s="4"/>
      <c r="H48" s="4"/>
      <c r="I48" s="4"/>
    </row>
    <row r="49" ht="32" customHeight="1" spans="1:9">
      <c r="A49" s="4" t="s">
        <v>161</v>
      </c>
      <c r="B49" s="4" t="s">
        <v>142</v>
      </c>
      <c r="C49" s="4">
        <v>2</v>
      </c>
      <c r="D49" s="4" t="s">
        <v>132</v>
      </c>
      <c r="E49" s="4">
        <v>2</v>
      </c>
      <c r="F49" s="4"/>
      <c r="G49" s="4"/>
      <c r="H49" s="4"/>
      <c r="I49" s="4"/>
    </row>
    <row r="50" ht="32" customHeight="1" spans="1:9">
      <c r="A50" s="5" t="s">
        <v>162</v>
      </c>
      <c r="B50" s="4" t="s">
        <v>163</v>
      </c>
      <c r="C50" s="4">
        <v>4</v>
      </c>
      <c r="D50" s="4" t="s">
        <v>132</v>
      </c>
      <c r="E50" s="4">
        <v>1</v>
      </c>
      <c r="F50" s="4"/>
      <c r="G50" s="4"/>
      <c r="H50" s="4"/>
      <c r="I50" s="4"/>
    </row>
    <row r="51" ht="32" customHeight="1" spans="1:9">
      <c r="A51" s="7"/>
      <c r="B51" s="4"/>
      <c r="C51" s="4"/>
      <c r="D51" s="4" t="s">
        <v>133</v>
      </c>
      <c r="E51" s="4">
        <v>1</v>
      </c>
      <c r="F51" s="4"/>
      <c r="G51" s="4"/>
      <c r="H51" s="4"/>
      <c r="I51" s="4"/>
    </row>
  </sheetData>
  <mergeCells count="20">
    <mergeCell ref="A1:I1"/>
    <mergeCell ref="B2:C2"/>
    <mergeCell ref="D2:E2"/>
    <mergeCell ref="F2:G2"/>
    <mergeCell ref="H2:I2"/>
    <mergeCell ref="A6:A8"/>
    <mergeCell ref="A10:A11"/>
    <mergeCell ref="A12:A13"/>
    <mergeCell ref="A18:A19"/>
    <mergeCell ref="A21:A22"/>
    <mergeCell ref="A23:A24"/>
    <mergeCell ref="A29:A30"/>
    <mergeCell ref="A31:A32"/>
    <mergeCell ref="A33:A34"/>
    <mergeCell ref="A35:A36"/>
    <mergeCell ref="A37:A38"/>
    <mergeCell ref="A39:A41"/>
    <mergeCell ref="A42:A45"/>
    <mergeCell ref="A47:A48"/>
    <mergeCell ref="A50:A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层流净化空调风口尺寸</vt:lpstr>
      <vt:lpstr>层流净化空调机组尺寸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可乐</cp:lastModifiedBy>
  <dcterms:created xsi:type="dcterms:W3CDTF">2026-07-17T06:50:00Z</dcterms:created>
  <dcterms:modified xsi:type="dcterms:W3CDTF">2026-07-24T03:32:48Z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7B8392FC730C4E8CA5FDE6F896F30E64_11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